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U:\Site_PAR\Donnees\_Marches\DEPARTEMENTS ET PÔLES\PÔLES\Pôle Lyon\Consultations 2026\26-040_Remplacement des systèmes CVC du NBTA-DSAC de Lyon Saint Exupéry\03- DCE\DCE Publié\Pièces techniques\"/>
    </mc:Choice>
  </mc:AlternateContent>
  <xr:revisionPtr revIDLastSave="0" documentId="13_ncr:1_{9AA85FA6-1EA7-4B27-8AC8-D1DB25AA4C7B}" xr6:coauthVersionLast="47" xr6:coauthVersionMax="47" xr10:uidLastSave="{00000000-0000-0000-0000-000000000000}"/>
  <bookViews>
    <workbookView xWindow="41172" yWindow="-108" windowWidth="30936" windowHeight="16776" xr2:uid="{32107300-E928-4AAE-BB6E-A519CCBBBDA7}"/>
  </bookViews>
  <sheets>
    <sheet name="CVC" sheetId="10" r:id="rId1"/>
  </sheets>
  <definedNames>
    <definedName name="_Toc355268567_1">0</definedName>
    <definedName name="_Toc355268567_2">0</definedName>
    <definedName name="_Toc355268567_3">0</definedName>
    <definedName name="_Toc360036453_1">0</definedName>
    <definedName name="_Toc360036453_2">0</definedName>
    <definedName name="_Toc360036453_3">0</definedName>
    <definedName name="_Toc378582675_1">0</definedName>
    <definedName name="Excel_BuiltIn_Print_Area_1">0</definedName>
    <definedName name="Excel_BuiltIn_Print_Area_2">0</definedName>
    <definedName name="Excel_BuiltIn_Print_Area_3">0</definedName>
    <definedName name="Excel_BuiltIn_Print_Area_4">0</definedName>
    <definedName name="Excel_BuiltIn_Print_Area_5">0</definedName>
    <definedName name="Excel_BuiltIn_Print_Titles_1">0</definedName>
    <definedName name="Excel_BuiltIn_Print_Titles_2">0</definedName>
    <definedName name="Excel_BuiltIn_Print_Titles_3">0</definedName>
    <definedName name="Excel_BuiltIn_Print_Titles_4">0</definedName>
    <definedName name="Excel_BuiltIn_Print_Titles_5">0</definedName>
    <definedName name="taux">"$#REF !.$I$138"</definedName>
    <definedName name="_xlnm.Print_Area" localSheetId="0">CVC!$A$2:$I$47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10" l="1"/>
  <c r="I46" i="10"/>
  <c r="H11" i="10"/>
  <c r="H44" i="10"/>
  <c r="H43" i="10"/>
  <c r="H42" i="10"/>
  <c r="H41" i="10"/>
  <c r="H40" i="10"/>
  <c r="H39" i="10"/>
  <c r="H38" i="10"/>
  <c r="H37" i="10"/>
  <c r="H36" i="10"/>
  <c r="H35" i="10"/>
  <c r="H34" i="10"/>
  <c r="H33" i="10"/>
  <c r="H32" i="10"/>
  <c r="H31" i="10"/>
  <c r="H30" i="10"/>
  <c r="H29" i="10"/>
  <c r="H28" i="10"/>
  <c r="H27" i="10"/>
  <c r="H26" i="10"/>
  <c r="I26" i="10" l="1"/>
  <c r="H22" i="10"/>
  <c r="H20" i="10"/>
  <c r="H9" i="10"/>
  <c r="I9" i="10" s="1"/>
  <c r="H15" i="10"/>
  <c r="H17" i="10"/>
  <c r="H14" i="10"/>
  <c r="H16" i="10"/>
  <c r="E12" i="10"/>
  <c r="E13" i="10" s="1"/>
  <c r="H13" i="10" l="1"/>
  <c r="H10" i="10"/>
  <c r="H18" i="10"/>
  <c r="H19" i="10"/>
  <c r="H21" i="10"/>
  <c r="H23" i="10"/>
  <c r="H24" i="10"/>
  <c r="H25" i="10"/>
  <c r="H12" i="10"/>
  <c r="I12" i="10" l="1"/>
  <c r="I16" i="10"/>
  <c r="I10" i="10"/>
  <c r="A1" i="10"/>
  <c r="I45" i="10" l="1"/>
</calcChain>
</file>

<file path=xl/sharedStrings.xml><?xml version="1.0" encoding="utf-8"?>
<sst xmlns="http://schemas.openxmlformats.org/spreadsheetml/2006/main" count="124" uniqueCount="90">
  <si>
    <t>DECOMPOSITION DU PRIX GLOBAL ET FORFAITAIRE</t>
  </si>
  <si>
    <t>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</si>
  <si>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Nota : Les Prix correspondent  aux prescriptions détaillées à l'article de référence du CCTP. Les quantités sont données à titre indicatif</t>
  </si>
  <si>
    <t>Chapitre</t>
  </si>
  <si>
    <t>Prestations</t>
  </si>
  <si>
    <t>U</t>
  </si>
  <si>
    <t>TRANCHE FERME</t>
  </si>
  <si>
    <t>SOUS-TOTAUX</t>
  </si>
  <si>
    <t>Quantité  (entreprise)</t>
  </si>
  <si>
    <t xml:space="preserve">PU (€ HT) </t>
  </si>
  <si>
    <t xml:space="preserve">Coût (€ HT) </t>
  </si>
  <si>
    <t>Ens</t>
  </si>
  <si>
    <t>Quantité (estim.)</t>
  </si>
  <si>
    <t>Ref</t>
  </si>
  <si>
    <t>Travaux aéraulique</t>
  </si>
  <si>
    <t>Travaux de chauffage / climatisation</t>
  </si>
  <si>
    <t>V1</t>
  </si>
  <si>
    <t>Etude d'exécution</t>
  </si>
  <si>
    <t>DOE</t>
  </si>
  <si>
    <t>ml</t>
  </si>
  <si>
    <t>Grutage des équipements</t>
  </si>
  <si>
    <t>SOE</t>
  </si>
  <si>
    <t>m²</t>
  </si>
  <si>
    <t>Fourniture et pose des réseaux de ventilation</t>
  </si>
  <si>
    <t>Fourniture et pose de l'ensemble bouches et sondes CO2 des salles de réunion</t>
  </si>
  <si>
    <t>Ajout entrée d'air en façade</t>
  </si>
  <si>
    <t>Comptage d'énergie des groupes</t>
  </si>
  <si>
    <t>Dépose et stockage des faux-plafonds</t>
  </si>
  <si>
    <t>Repose de faux plafond</t>
  </si>
  <si>
    <t xml:space="preserve">Dépose gaines </t>
  </si>
  <si>
    <t>Dépose des terminaux</t>
  </si>
  <si>
    <t>Reprise de peinture</t>
  </si>
  <si>
    <t>Installation de chantier</t>
  </si>
  <si>
    <t>Fourniture des dalles et ossatures de faux-plafond</t>
  </si>
  <si>
    <t>Etude d'exécution et DOE</t>
  </si>
  <si>
    <t>Fourniture et pose de trappes de visite réseaux</t>
  </si>
  <si>
    <t>Dépose des extracteurs en toiture</t>
  </si>
  <si>
    <t>Fourniture et pose des bouches d'extraction bureaux</t>
  </si>
  <si>
    <t>Fourniture et pose des bouches d'extraction sanitaires</t>
  </si>
  <si>
    <t>6.1</t>
  </si>
  <si>
    <t>6.2.1</t>
  </si>
  <si>
    <t>6.2.2</t>
  </si>
  <si>
    <t>6.3.1</t>
  </si>
  <si>
    <t>6.3.2</t>
  </si>
  <si>
    <t>6.3.3</t>
  </si>
  <si>
    <t>6.3.4</t>
  </si>
  <si>
    <t>6.4.1</t>
  </si>
  <si>
    <t>6.4.2</t>
  </si>
  <si>
    <t>6.4.3</t>
  </si>
  <si>
    <t>6.4.4</t>
  </si>
  <si>
    <t>6.4.5</t>
  </si>
  <si>
    <t>6.4.6</t>
  </si>
  <si>
    <t>6.4.7</t>
  </si>
  <si>
    <t>6.4.8</t>
  </si>
  <si>
    <t>6.4.9</t>
  </si>
  <si>
    <t>6.4.10</t>
  </si>
  <si>
    <t>6.5.2</t>
  </si>
  <si>
    <t>6.5.3</t>
  </si>
  <si>
    <t>6.5.4</t>
  </si>
  <si>
    <t>6.5.5</t>
  </si>
  <si>
    <t>6.5.6</t>
  </si>
  <si>
    <t>6.5.7</t>
  </si>
  <si>
    <t>6.5.8</t>
  </si>
  <si>
    <t>6.5.9</t>
  </si>
  <si>
    <t>6.5.10</t>
  </si>
  <si>
    <t>Déposes PAC et reseaux 2 tubes y compris ventelles/bardage pour l'acces aux groupes</t>
  </si>
  <si>
    <t>6.5.11</t>
  </si>
  <si>
    <t>PAC1 : groupe exterieur 40 Kw R32</t>
  </si>
  <si>
    <t>PAC2 : groupe exterieur 56 kW R32</t>
  </si>
  <si>
    <t>PAC3 :groupe exterieur 45 kW R32</t>
  </si>
  <si>
    <t>PAC4: groupe exterieur 40 kW R32</t>
  </si>
  <si>
    <t>PAC5: groupe exterieur 34 kW</t>
  </si>
  <si>
    <t>6.5.13</t>
  </si>
  <si>
    <t>Cassettes 600*600, R32 yc ensemble des raccordements ( fluide, electricité, condensats, 1,7kW) yc raccord frigorifique/dérivation</t>
  </si>
  <si>
    <t>Cassettes 600*600, R32 yc ensemble des raccordements ( fluide, electricité, condensats, 2,2 kW) yc raccord frigorifique/dérivation</t>
  </si>
  <si>
    <t>Cassettes 600*600, R32 yc ensemble des raccordements ( fluide, electricité, condensats, 2,8 kW) yc raccord frigorifique/dérivation</t>
  </si>
  <si>
    <t>Cassettes 600*600, R32 yc ensemble des raccordements ( fluide, electricité, condensats, 3,8 kW) yc raccord frigorifique/dérivation</t>
  </si>
  <si>
    <t>Cassettes 600*600, R32 yc ensemble des raccordements ( fluide, electricité, condensats , 4 kW) yc raccord frigorifique/dérivation</t>
  </si>
  <si>
    <t>SPLITS 1,7/1,9 kW R32 yc raccord frigorifique/dérivation</t>
  </si>
  <si>
    <t>SPLITS 2,2/2,5 kW R32 yc raccord frigorifique/dérivation</t>
  </si>
  <si>
    <t>SPLITS 2,8/3,2 kW R32 yc raccord frigorifique/dérivation</t>
  </si>
  <si>
    <t>SPLITS 4/4,8 kW R32 yc raccord frigorifique/dérivation</t>
  </si>
  <si>
    <t>Telecommandes</t>
  </si>
  <si>
    <t>6.5.12
6.5.13
6.5.14</t>
  </si>
  <si>
    <t xml:space="preserve"> Mise en service : GTC, GROUPES ET CASSETETS , SPLITS, comptage</t>
  </si>
  <si>
    <t>Fourniture et pose des extracteurs (y.c. piège à son)</t>
  </si>
  <si>
    <t>Total HT</t>
  </si>
  <si>
    <t>TVA</t>
  </si>
  <si>
    <t>Total TTC</t>
  </si>
  <si>
    <t>SNIA_PAI_LYO_MAPA_26-040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</si>
</sst>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0.0"/>
    <numFmt numFmtId="166" formatCode="_-* #,##0.00\ [$€-1]_-;\-* #,##0.00\ [$€-1]_-;_-* \-??\ [$€-1]_-"/>
    <numFmt numFmtId="167" formatCode="&quot; &quot;#,##0.00&quot; € &quot;;&quot;-&quot;#,##0.00&quot; € &quot;;&quot; -&quot;#&quot; € &quot;;@&quot; &quot;"/>
    <numFmt numFmtId="168" formatCode="_-* #,##0.00&quot; €&quot;_-;\-* #,##0.00&quot; €&quot;_-;_-* \-??&quot; €&quot;_-;_-@_-"/>
    <numFmt numFmtId="169" formatCode="&quot; &quot;#,##0.00&quot; &quot;[$€-40C]&quot; &quot;;&quot;-&quot;#,##0.00&quot; &quot;[$€-40C]&quot; &quot;;&quot; -&quot;#&quot; &quot;[$€-40C]&quot; &quot;;@&quot; &quot;"/>
    <numFmt numFmtId="170" formatCode="_-* #,##0.00\ [$€-1]_-;\-* #,##0.00\ [$€-1]_-;_-* &quot;-&quot;??\ [$€-1]_-"/>
    <numFmt numFmtId="171" formatCode="_-* #,##0.00\ [$€]_-;\-* #,##0.00\ [$€]_-;_-* &quot;-&quot;??\ [$€]_-;_-@_-"/>
    <numFmt numFmtId="172" formatCode="[$-40C]General"/>
    <numFmt numFmtId="173" formatCode="_-* #,##0.00\ _€_-;\-* #,##0.00\ _€_-;_-* \-??\ _€_-;_-@_-"/>
    <numFmt numFmtId="174" formatCode="_-* #,##0.00\ _F_-;\-* #,##0.00\ _F_-;_-* &quot;-&quot;??\ _F_-;_-@_-"/>
    <numFmt numFmtId="175" formatCode="_-* #,##0.00\ &quot;F&quot;_-;\-* #,##0.00\ &quot;F&quot;_-;_-* &quot;-&quot;??\ &quot;F&quot;_-;_-@_-"/>
    <numFmt numFmtId="176" formatCode="#,##0.00&quot; &quot;[$€-40C];[Red]&quot;-&quot;#,##0.00&quot; &quot;[$€-40C]"/>
    <numFmt numFmtId="177" formatCode="#,##0.00\ &quot;€&quot;"/>
    <numFmt numFmtId="178" formatCode="_-* #,##0\ [$€-40C]_-;\-* #,##0\ [$€-40C]_-;_-* &quot;-&quot;\ [$€-40C]_-;_-@_-"/>
  </numFmts>
  <fonts count="41">
    <font>
      <sz val="11"/>
      <color theme="1"/>
      <name val="Calibri"/>
      <family val="2"/>
      <scheme val="minor"/>
    </font>
    <font>
      <sz val="11"/>
      <color theme="1"/>
      <name val="Calibri"/>
      <family val="2"/>
      <scheme val="minor"/>
    </font>
    <font>
      <sz val="11"/>
      <color indexed="8"/>
      <name val="Calibri"/>
      <family val="2"/>
    </font>
    <font>
      <b/>
      <sz val="14"/>
      <name val="Calibri"/>
      <family val="2"/>
      <scheme val="minor"/>
    </font>
    <font>
      <sz val="10"/>
      <name val="Calibri"/>
      <family val="2"/>
      <scheme val="minor"/>
    </font>
    <font>
      <sz val="11"/>
      <color rgb="FF000000"/>
      <name val="Calibri1"/>
    </font>
    <font>
      <sz val="11"/>
      <color rgb="FFFFFFFF"/>
      <name val="Calibri1"/>
    </font>
    <font>
      <sz val="11"/>
      <color rgb="FFFF0000"/>
      <name val="Calibri1"/>
    </font>
    <font>
      <b/>
      <sz val="11"/>
      <color rgb="FFFF9900"/>
      <name val="Calibri1"/>
    </font>
    <font>
      <sz val="11"/>
      <color rgb="FFFF9900"/>
      <name val="Calibri1"/>
    </font>
    <font>
      <sz val="11"/>
      <color rgb="FF000000"/>
      <name val="Arial1"/>
    </font>
    <font>
      <sz val="11"/>
      <color rgb="FF333399"/>
      <name val="Calibri1"/>
    </font>
    <font>
      <sz val="12"/>
      <name val="Times New Roman"/>
      <family val="1"/>
    </font>
    <font>
      <sz val="10"/>
      <name val="Arial"/>
      <family val="2"/>
    </font>
    <font>
      <sz val="11"/>
      <color rgb="FF000000"/>
      <name val="Calibri"/>
      <family val="2"/>
    </font>
    <font>
      <b/>
      <sz val="11"/>
      <color indexed="9"/>
      <name val="MS Sans Serif"/>
      <family val="2"/>
    </font>
    <font>
      <b/>
      <i/>
      <sz val="16"/>
      <color rgb="FF000000"/>
      <name val="Arial1"/>
    </font>
    <font>
      <sz val="11"/>
      <color rgb="FF800080"/>
      <name val="Calibri1"/>
    </font>
    <font>
      <b/>
      <sz val="11"/>
      <color indexed="10"/>
      <name val="MS Sans Serif"/>
      <family val="2"/>
    </font>
    <font>
      <sz val="11"/>
      <color rgb="FF993300"/>
      <name val="Calibri1"/>
    </font>
    <font>
      <sz val="10"/>
      <color rgb="FF000000"/>
      <name val="Arial1"/>
      <family val="2"/>
    </font>
    <font>
      <sz val="10"/>
      <color indexed="8"/>
      <name val="Helvetica"/>
      <family val="2"/>
    </font>
    <font>
      <sz val="11"/>
      <color indexed="8"/>
      <name val="MS Sans Serif"/>
      <family val="2"/>
    </font>
    <font>
      <sz val="10"/>
      <color rgb="FF000000"/>
      <name val="Arial2"/>
    </font>
    <font>
      <b/>
      <i/>
      <u/>
      <sz val="11"/>
      <color rgb="FF000000"/>
      <name val="Arial1"/>
    </font>
    <font>
      <sz val="11"/>
      <color rgb="FF008000"/>
      <name val="Calibri1"/>
    </font>
    <font>
      <b/>
      <sz val="11"/>
      <color rgb="FF333333"/>
      <name val="Calibri1"/>
    </font>
    <font>
      <i/>
      <sz val="11"/>
      <color rgb="FF808080"/>
      <name val="Calibri1"/>
    </font>
    <font>
      <b/>
      <sz val="18"/>
      <color rgb="FF003366"/>
      <name val="Cambria"/>
      <family val="1"/>
    </font>
    <font>
      <b/>
      <sz val="15"/>
      <color rgb="FF003366"/>
      <name val="Calibri1"/>
    </font>
    <font>
      <b/>
      <sz val="13"/>
      <color rgb="FF003366"/>
      <name val="Calibri1"/>
    </font>
    <font>
      <b/>
      <sz val="11"/>
      <color rgb="FF003366"/>
      <name val="Calibri1"/>
    </font>
    <font>
      <b/>
      <sz val="11"/>
      <color rgb="FF000000"/>
      <name val="Calibri1"/>
    </font>
    <font>
      <b/>
      <sz val="11"/>
      <color rgb="FFFFFFFF"/>
      <name val="Calibri1"/>
    </font>
    <font>
      <sz val="11"/>
      <color indexed="9"/>
      <name val="MS Sans Serif"/>
      <family val="2"/>
    </font>
    <font>
      <b/>
      <sz val="10"/>
      <name val="Calibri"/>
      <family val="2"/>
      <scheme val="minor"/>
    </font>
    <font>
      <b/>
      <sz val="16"/>
      <name val="Calibri"/>
      <family val="2"/>
      <scheme val="minor"/>
    </font>
    <font>
      <b/>
      <sz val="20"/>
      <name val="Calibri"/>
      <family val="2"/>
      <scheme val="minor"/>
    </font>
    <font>
      <b/>
      <sz val="10"/>
      <color rgb="FFFF0000"/>
      <name val="Calibri"/>
      <family val="2"/>
      <scheme val="minor"/>
    </font>
    <font>
      <sz val="10"/>
      <color rgb="FFFF0000"/>
      <name val="Calibri"/>
      <family val="2"/>
      <scheme val="minor"/>
    </font>
    <font>
      <sz val="8"/>
      <name val="Calibri"/>
      <family val="2"/>
      <scheme val="minor"/>
    </font>
  </fonts>
  <fills count="30">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CC"/>
        <bgColor rgb="FFFFFFCC"/>
      </patternFill>
    </fill>
    <fill>
      <patternFill patternType="solid">
        <fgColor indexed="19"/>
        <bgColor indexed="54"/>
      </patternFill>
    </fill>
    <fill>
      <patternFill patternType="solid">
        <fgColor indexed="13"/>
        <bgColor indexed="34"/>
      </patternFill>
    </fill>
    <fill>
      <patternFill patternType="solid">
        <fgColor rgb="FFFFFF99"/>
        <bgColor rgb="FFFFFF99"/>
      </patternFill>
    </fill>
    <fill>
      <patternFill patternType="solid">
        <fgColor rgb="FFFF950E"/>
        <bgColor rgb="FFFF950E"/>
      </patternFill>
    </fill>
    <fill>
      <patternFill patternType="solid">
        <fgColor rgb="FFFF3333"/>
        <bgColor rgb="FFFF3333"/>
      </patternFill>
    </fill>
    <fill>
      <patternFill patternType="solid">
        <fgColor rgb="FF969696"/>
        <bgColor rgb="FF969696"/>
      </patternFill>
    </fill>
    <fill>
      <patternFill patternType="solid">
        <fgColor rgb="FF3DEB3D"/>
        <bgColor rgb="FF3DEB3D"/>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hair">
        <color indexed="8"/>
      </left>
      <right style="hair">
        <color indexed="8"/>
      </right>
      <top style="hair">
        <color indexed="8"/>
      </top>
      <bottom style="hair">
        <color indexed="8"/>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bottom/>
      <diagonal/>
    </border>
  </borders>
  <cellStyleXfs count="175">
    <xf numFmtId="0" fontId="0" fillId="0" borderId="0"/>
    <xf numFmtId="44" fontId="1" fillId="0" borderId="0" applyFont="0" applyFill="0" applyBorder="0" applyAlignment="0" applyProtection="0"/>
    <xf numFmtId="0" fontId="2" fillId="0" borderId="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5" fillId="3" borderId="0" applyNumberFormat="0" applyBorder="0" applyProtection="0"/>
    <xf numFmtId="0" fontId="5" fillId="3" borderId="0" applyNumberFormat="0" applyBorder="0" applyProtection="0"/>
    <xf numFmtId="0" fontId="5" fillId="3" borderId="0" applyNumberFormat="0" applyBorder="0" applyProtection="0"/>
    <xf numFmtId="0" fontId="5" fillId="4" borderId="0" applyNumberFormat="0" applyBorder="0" applyProtection="0"/>
    <xf numFmtId="0" fontId="5" fillId="4" borderId="0" applyNumberFormat="0" applyBorder="0" applyProtection="0"/>
    <xf numFmtId="0" fontId="5" fillId="4" borderId="0" applyNumberFormat="0" applyBorder="0" applyProtection="0"/>
    <xf numFmtId="0" fontId="5" fillId="5" borderId="0" applyNumberFormat="0" applyBorder="0" applyProtection="0"/>
    <xf numFmtId="0" fontId="5" fillId="5" borderId="0" applyNumberFormat="0" applyBorder="0" applyProtection="0"/>
    <xf numFmtId="0" fontId="5" fillId="5"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7" borderId="0" applyNumberFormat="0" applyBorder="0" applyProtection="0"/>
    <xf numFmtId="0" fontId="5" fillId="7" borderId="0" applyNumberFormat="0" applyBorder="0" applyProtection="0"/>
    <xf numFmtId="0" fontId="5" fillId="7"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5" borderId="0" applyNumberFormat="0" applyBorder="0" applyProtection="0"/>
    <xf numFmtId="0" fontId="5" fillId="5" borderId="0" applyNumberFormat="0" applyBorder="0" applyProtection="0"/>
    <xf numFmtId="0" fontId="5" fillId="5"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6" fillId="12" borderId="0" applyNumberFormat="0" applyBorder="0" applyProtection="0"/>
    <xf numFmtId="0" fontId="6" fillId="12" borderId="0" applyNumberFormat="0" applyBorder="0" applyProtection="0"/>
    <xf numFmtId="0" fontId="6" fillId="12" borderId="0" applyNumberFormat="0" applyBorder="0" applyProtection="0"/>
    <xf numFmtId="0" fontId="6" fillId="9" borderId="0" applyNumberFormat="0" applyBorder="0" applyProtection="0"/>
    <xf numFmtId="0" fontId="6" fillId="9" borderId="0" applyNumberFormat="0" applyBorder="0" applyProtection="0"/>
    <xf numFmtId="0" fontId="6" fillId="9" borderId="0" applyNumberFormat="0" applyBorder="0" applyProtection="0"/>
    <xf numFmtId="0" fontId="6" fillId="10" borderId="0" applyNumberFormat="0" applyBorder="0" applyProtection="0"/>
    <xf numFmtId="0" fontId="6" fillId="10" borderId="0" applyNumberFormat="0" applyBorder="0" applyProtection="0"/>
    <xf numFmtId="0" fontId="6" fillId="10" borderId="0" applyNumberFormat="0" applyBorder="0" applyProtection="0"/>
    <xf numFmtId="0" fontId="6" fillId="13" borderId="0" applyNumberFormat="0" applyBorder="0" applyProtection="0"/>
    <xf numFmtId="0" fontId="6" fillId="13" borderId="0" applyNumberFormat="0" applyBorder="0" applyProtection="0"/>
    <xf numFmtId="0" fontId="6" fillId="13" borderId="0" applyNumberFormat="0" applyBorder="0" applyProtection="0"/>
    <xf numFmtId="0" fontId="6" fillId="14" borderId="0" applyNumberFormat="0" applyBorder="0" applyProtection="0"/>
    <xf numFmtId="0" fontId="6" fillId="14" borderId="0" applyNumberFormat="0" applyBorder="0" applyProtection="0"/>
    <xf numFmtId="0" fontId="6" fillId="14" borderId="0" applyNumberFormat="0" applyBorder="0" applyProtection="0"/>
    <xf numFmtId="0" fontId="6" fillId="15" borderId="0" applyNumberFormat="0" applyBorder="0" applyProtection="0"/>
    <xf numFmtId="0" fontId="6" fillId="15" borderId="0" applyNumberFormat="0" applyBorder="0" applyProtection="0"/>
    <xf numFmtId="0" fontId="6" fillId="15" borderId="0" applyNumberFormat="0" applyBorder="0" applyProtection="0"/>
    <xf numFmtId="0" fontId="6" fillId="16" borderId="0" applyNumberFormat="0" applyBorder="0" applyProtection="0"/>
    <xf numFmtId="0" fontId="6" fillId="16" borderId="0" applyNumberFormat="0" applyBorder="0" applyProtection="0"/>
    <xf numFmtId="0" fontId="6" fillId="16" borderId="0" applyNumberFormat="0" applyBorder="0" applyProtection="0"/>
    <xf numFmtId="0" fontId="6" fillId="17" borderId="0" applyNumberFormat="0" applyBorder="0" applyProtection="0"/>
    <xf numFmtId="0" fontId="6" fillId="17" borderId="0" applyNumberFormat="0" applyBorder="0" applyProtection="0"/>
    <xf numFmtId="0" fontId="6" fillId="17" borderId="0" applyNumberFormat="0" applyBorder="0" applyProtection="0"/>
    <xf numFmtId="0" fontId="6" fillId="18" borderId="0" applyNumberFormat="0" applyBorder="0" applyProtection="0"/>
    <xf numFmtId="0" fontId="6" fillId="18" borderId="0" applyNumberFormat="0" applyBorder="0" applyProtection="0"/>
    <xf numFmtId="0" fontId="6" fillId="18" borderId="0" applyNumberFormat="0" applyBorder="0" applyProtection="0"/>
    <xf numFmtId="0" fontId="6" fillId="13" borderId="0" applyNumberFormat="0" applyBorder="0" applyProtection="0"/>
    <xf numFmtId="0" fontId="6" fillId="13" borderId="0" applyNumberFormat="0" applyBorder="0" applyProtection="0"/>
    <xf numFmtId="0" fontId="6" fillId="13" borderId="0" applyNumberFormat="0" applyBorder="0" applyProtection="0"/>
    <xf numFmtId="0" fontId="6" fillId="14" borderId="0" applyNumberFormat="0" applyBorder="0" applyProtection="0"/>
    <xf numFmtId="0" fontId="6" fillId="14" borderId="0" applyNumberFormat="0" applyBorder="0" applyProtection="0"/>
    <xf numFmtId="0" fontId="6" fillId="14" borderId="0" applyNumberFormat="0" applyBorder="0" applyProtection="0"/>
    <xf numFmtId="0" fontId="6" fillId="19" borderId="0" applyNumberFormat="0" applyBorder="0" applyProtection="0"/>
    <xf numFmtId="0" fontId="6" fillId="19" borderId="0" applyNumberFormat="0" applyBorder="0" applyProtection="0"/>
    <xf numFmtId="0" fontId="6" fillId="19"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8" fillId="20" borderId="2" applyNumberFormat="0" applyProtection="0"/>
    <xf numFmtId="0" fontId="8" fillId="20" borderId="2" applyNumberFormat="0" applyProtection="0"/>
    <xf numFmtId="0" fontId="8" fillId="20" borderId="2" applyNumberFormat="0" applyProtection="0"/>
    <xf numFmtId="0" fontId="9" fillId="0" borderId="3" applyNumberFormat="0" applyProtection="0"/>
    <xf numFmtId="0" fontId="9" fillId="0" borderId="3" applyNumberFormat="0" applyProtection="0"/>
    <xf numFmtId="0" fontId="9" fillId="0" borderId="3" applyNumberFormat="0" applyProtection="0"/>
    <xf numFmtId="0" fontId="10" fillId="21" borderId="4" applyNumberFormat="0" applyFont="0" applyProtection="0"/>
    <xf numFmtId="0" fontId="10" fillId="21" borderId="4" applyNumberFormat="0" applyFont="0" applyProtection="0"/>
    <xf numFmtId="0" fontId="10" fillId="21" borderId="4" applyNumberFormat="0" applyFont="0" applyProtection="0"/>
    <xf numFmtId="0" fontId="11" fillId="7" borderId="2" applyNumberFormat="0" applyProtection="0"/>
    <xf numFmtId="0" fontId="11" fillId="7" borderId="2" applyNumberFormat="0" applyProtection="0"/>
    <xf numFmtId="0" fontId="11" fillId="7" borderId="2" applyNumberFormat="0" applyProtection="0"/>
    <xf numFmtId="166" fontId="2" fillId="0" borderId="0" applyFill="0" applyBorder="0" applyAlignment="0" applyProtection="0"/>
    <xf numFmtId="167" fontId="10" fillId="0" borderId="0" applyFont="0" applyBorder="0" applyProtection="0"/>
    <xf numFmtId="166" fontId="2" fillId="0" borderId="0" applyFill="0" applyBorder="0" applyAlignment="0" applyProtection="0"/>
    <xf numFmtId="167" fontId="10" fillId="0" borderId="0" applyFont="0" applyBorder="0" applyProtection="0"/>
    <xf numFmtId="168" fontId="2" fillId="0" borderId="0" applyFill="0" applyBorder="0" applyAlignment="0" applyProtection="0"/>
    <xf numFmtId="167" fontId="10" fillId="0" borderId="0" applyFont="0" applyBorder="0" applyProtection="0"/>
    <xf numFmtId="169" fontId="10" fillId="0" borderId="0" applyFont="0" applyBorder="0" applyProtection="0"/>
    <xf numFmtId="170" fontId="12" fillId="0" borderId="0" applyFont="0" applyFill="0" applyBorder="0" applyAlignment="0" applyProtection="0"/>
    <xf numFmtId="171" fontId="13" fillId="0" borderId="0" applyFont="0" applyFill="0" applyBorder="0" applyAlignment="0" applyProtection="0"/>
    <xf numFmtId="172" fontId="14" fillId="0" borderId="0" applyBorder="0" applyProtection="0"/>
    <xf numFmtId="0" fontId="15" fillId="22" borderId="5" applyProtection="0">
      <alignment horizontal="center"/>
    </xf>
    <xf numFmtId="0" fontId="16" fillId="0" borderId="0" applyNumberFormat="0" applyBorder="0" applyProtection="0">
      <alignment horizontal="center"/>
    </xf>
    <xf numFmtId="0" fontId="16" fillId="0" borderId="0" applyNumberFormat="0" applyBorder="0" applyProtection="0">
      <alignment horizontal="center" textRotation="90"/>
    </xf>
    <xf numFmtId="0" fontId="17" fillId="3" borderId="0" applyNumberFormat="0" applyBorder="0" applyProtection="0"/>
    <xf numFmtId="0" fontId="17" fillId="3" borderId="0" applyNumberFormat="0" applyBorder="0" applyProtection="0"/>
    <xf numFmtId="0" fontId="17" fillId="3" borderId="0" applyNumberFormat="0" applyBorder="0" applyProtection="0"/>
    <xf numFmtId="0" fontId="18" fillId="23" borderId="0" applyBorder="0">
      <alignment horizontal="center" shrinkToFit="1"/>
      <protection locked="0"/>
    </xf>
    <xf numFmtId="173" fontId="2" fillId="0" borderId="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64" fontId="1" fillId="0" borderId="0" applyFont="0" applyFill="0" applyBorder="0" applyAlignment="0" applyProtection="0"/>
    <xf numFmtId="174" fontId="13" fillId="0" borderId="0" applyFont="0" applyFill="0" applyBorder="0" applyAlignment="0" applyProtection="0"/>
    <xf numFmtId="164" fontId="10"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 fillId="0" borderId="0" applyFont="0" applyFill="0" applyBorder="0" applyAlignment="0" applyProtection="0"/>
    <xf numFmtId="0" fontId="19" fillId="24" borderId="0" applyNumberFormat="0" applyBorder="0" applyProtection="0"/>
    <xf numFmtId="0" fontId="19" fillId="24" borderId="0" applyNumberFormat="0" applyBorder="0" applyProtection="0"/>
    <xf numFmtId="0" fontId="19" fillId="24" borderId="0" applyNumberFormat="0" applyBorder="0" applyProtection="0"/>
    <xf numFmtId="0" fontId="13" fillId="0" borderId="0"/>
    <xf numFmtId="0" fontId="13" fillId="0" borderId="0"/>
    <xf numFmtId="0" fontId="13" fillId="0" borderId="0"/>
    <xf numFmtId="0" fontId="2" fillId="0" borderId="0"/>
    <xf numFmtId="0" fontId="20" fillId="0" borderId="0"/>
    <xf numFmtId="0" fontId="13" fillId="0" borderId="0"/>
    <xf numFmtId="0" fontId="1" fillId="0" borderId="0"/>
    <xf numFmtId="0" fontId="21" fillId="0" borderId="0" applyNumberFormat="0" applyFill="0" applyBorder="0" applyProtection="0">
      <alignment vertical="top" wrapText="1"/>
    </xf>
    <xf numFmtId="0" fontId="13" fillId="0" borderId="0"/>
    <xf numFmtId="0" fontId="1" fillId="0" borderId="0"/>
    <xf numFmtId="0" fontId="2" fillId="0" borderId="0"/>
    <xf numFmtId="0" fontId="1" fillId="0" borderId="0"/>
    <xf numFmtId="0" fontId="13" fillId="0" borderId="0"/>
    <xf numFmtId="0" fontId="10" fillId="0" borderId="0"/>
    <xf numFmtId="0" fontId="22" fillId="0" borderId="0"/>
    <xf numFmtId="0" fontId="23" fillId="25" borderId="6" applyNumberFormat="0" applyProtection="0"/>
    <xf numFmtId="9" fontId="13" fillId="0" borderId="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0" fontId="24" fillId="0" borderId="0" applyNumberFormat="0" applyBorder="0" applyProtection="0"/>
    <xf numFmtId="176" fontId="24" fillId="0" borderId="0" applyBorder="0" applyProtection="0"/>
    <xf numFmtId="0" fontId="23" fillId="26" borderId="6" applyNumberFormat="0" applyProtection="0">
      <alignment vertical="center"/>
    </xf>
    <xf numFmtId="0" fontId="25" fillId="4" borderId="0" applyNumberFormat="0" applyBorder="0" applyProtection="0"/>
    <xf numFmtId="0" fontId="25" fillId="4" borderId="0" applyNumberFormat="0" applyBorder="0" applyProtection="0"/>
    <xf numFmtId="0" fontId="25" fillId="4" borderId="0" applyNumberFormat="0" applyBorder="0" applyProtection="0"/>
    <xf numFmtId="0" fontId="26" fillId="20" borderId="7" applyNumberFormat="0" applyProtection="0"/>
    <xf numFmtId="0" fontId="26" fillId="20" borderId="7" applyNumberFormat="0" applyProtection="0"/>
    <xf numFmtId="0" fontId="26" fillId="20" borderId="7" applyNumberFormat="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8" fillId="0" borderId="0" applyNumberFormat="0" applyBorder="0" applyProtection="0"/>
    <xf numFmtId="0" fontId="28" fillId="0" borderId="0" applyNumberFormat="0" applyBorder="0" applyProtection="0"/>
    <xf numFmtId="0" fontId="28" fillId="0" borderId="0" applyNumberFormat="0" applyBorder="0" applyProtection="0"/>
    <xf numFmtId="0" fontId="29" fillId="0" borderId="8" applyNumberFormat="0" applyProtection="0"/>
    <xf numFmtId="0" fontId="29" fillId="0" borderId="8" applyNumberFormat="0" applyProtection="0"/>
    <xf numFmtId="0" fontId="29" fillId="0" borderId="8" applyNumberFormat="0" applyProtection="0"/>
    <xf numFmtId="0" fontId="30" fillId="0" borderId="9" applyNumberFormat="0" applyProtection="0"/>
    <xf numFmtId="0" fontId="30" fillId="0" borderId="9" applyNumberFormat="0" applyProtection="0"/>
    <xf numFmtId="0" fontId="30" fillId="0" borderId="9" applyNumberFormat="0" applyProtection="0"/>
    <xf numFmtId="0" fontId="31" fillId="0" borderId="10" applyNumberFormat="0" applyProtection="0"/>
    <xf numFmtId="0" fontId="31" fillId="0" borderId="10" applyNumberFormat="0" applyProtection="0"/>
    <xf numFmtId="0" fontId="31" fillId="0" borderId="10" applyNumberFormat="0" applyProtection="0"/>
    <xf numFmtId="0" fontId="31" fillId="0" borderId="0" applyNumberFormat="0" applyBorder="0" applyProtection="0"/>
    <xf numFmtId="0" fontId="31" fillId="0" borderId="0" applyNumberFormat="0" applyBorder="0" applyProtection="0"/>
    <xf numFmtId="0" fontId="31" fillId="0" borderId="0" applyNumberFormat="0" applyBorder="0" applyProtection="0"/>
    <xf numFmtId="0" fontId="32" fillId="0" borderId="11" applyNumberFormat="0" applyProtection="0"/>
    <xf numFmtId="0" fontId="32" fillId="0" borderId="11" applyNumberFormat="0" applyProtection="0"/>
    <xf numFmtId="0" fontId="32" fillId="0" borderId="11" applyNumberFormat="0" applyProtection="0"/>
    <xf numFmtId="0" fontId="33" fillId="27" borderId="12" applyNumberFormat="0" applyProtection="0"/>
    <xf numFmtId="0" fontId="33" fillId="27" borderId="12" applyNumberFormat="0" applyProtection="0"/>
    <xf numFmtId="0" fontId="33" fillId="27" borderId="12" applyNumberFormat="0" applyProtection="0"/>
    <xf numFmtId="0" fontId="23" fillId="28" borderId="6" applyNumberFormat="0" applyProtection="0"/>
    <xf numFmtId="0" fontId="34" fillId="0" borderId="13">
      <alignment horizontal="center"/>
      <protection locked="0"/>
    </xf>
    <xf numFmtId="172" fontId="14" fillId="0" borderId="0"/>
  </cellStyleXfs>
  <cellXfs count="50">
    <xf numFmtId="0" fontId="0" fillId="0" borderId="0" xfId="0"/>
    <xf numFmtId="177"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35"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178" fontId="4" fillId="0" borderId="0" xfId="0" applyNumberFormat="1" applyFont="1" applyAlignment="1">
      <alignment horizontal="center" vertical="center" wrapText="1"/>
    </xf>
    <xf numFmtId="178" fontId="4" fillId="0" borderId="0" xfId="0" applyNumberFormat="1" applyFont="1" applyAlignment="1">
      <alignment vertical="center" wrapText="1"/>
    </xf>
    <xf numFmtId="0" fontId="4" fillId="0" borderId="0" xfId="0" applyFont="1" applyAlignment="1">
      <alignment wrapText="1"/>
    </xf>
    <xf numFmtId="0" fontId="4" fillId="0" borderId="0" xfId="0" applyFont="1" applyAlignment="1">
      <alignment horizontal="center" vertical="center" wrapText="1"/>
    </xf>
    <xf numFmtId="0" fontId="35" fillId="0" borderId="0" xfId="0" applyFont="1" applyAlignment="1">
      <alignment wrapText="1"/>
    </xf>
    <xf numFmtId="0" fontId="39" fillId="0" borderId="0" xfId="0" applyFont="1" applyAlignment="1">
      <alignment wrapText="1"/>
    </xf>
    <xf numFmtId="178" fontId="38" fillId="0" borderId="0" xfId="0" applyNumberFormat="1" applyFont="1" applyAlignment="1">
      <alignment horizontal="center" vertical="center" wrapText="1"/>
    </xf>
    <xf numFmtId="0" fontId="38" fillId="0" borderId="0" xfId="0" applyFont="1" applyAlignment="1">
      <alignment horizontal="center" vertical="center" wrapText="1"/>
    </xf>
    <xf numFmtId="178" fontId="35" fillId="0" borderId="0" xfId="0" applyNumberFormat="1" applyFont="1" applyAlignment="1">
      <alignment horizontal="center" vertical="center" wrapText="1"/>
    </xf>
    <xf numFmtId="0" fontId="4" fillId="0" borderId="1" xfId="0" applyFont="1" applyBorder="1" applyAlignment="1">
      <alignment vertical="center" wrapText="1"/>
    </xf>
    <xf numFmtId="0" fontId="35" fillId="29" borderId="1" xfId="2" applyFont="1" applyFill="1" applyBorder="1" applyAlignment="1">
      <alignment horizontal="center" vertical="center" wrapText="1"/>
    </xf>
    <xf numFmtId="0" fontId="35" fillId="29" borderId="1" xfId="0" applyFont="1" applyFill="1" applyBorder="1" applyAlignment="1">
      <alignment horizontal="center" vertical="center" wrapText="1"/>
    </xf>
    <xf numFmtId="165" fontId="35" fillId="29" borderId="1" xfId="0" applyNumberFormat="1" applyFont="1" applyFill="1" applyBorder="1" applyAlignment="1">
      <alignment horizontal="center" vertical="center" wrapText="1"/>
    </xf>
    <xf numFmtId="0" fontId="4" fillId="0" borderId="1" xfId="0" applyFont="1" applyBorder="1" applyAlignment="1">
      <alignment horizontal="right" vertical="center" wrapText="1"/>
    </xf>
    <xf numFmtId="0" fontId="35"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177" fontId="39" fillId="0" borderId="1" xfId="0" applyNumberFormat="1" applyFont="1" applyBorder="1" applyAlignment="1">
      <alignment vertical="center" wrapText="1"/>
    </xf>
    <xf numFmtId="0" fontId="39" fillId="0" borderId="1" xfId="0" applyFont="1" applyBorder="1" applyAlignment="1">
      <alignment vertical="center" wrapText="1"/>
    </xf>
    <xf numFmtId="0" fontId="4" fillId="0" borderId="16" xfId="0" applyFont="1" applyBorder="1" applyAlignment="1">
      <alignment horizontal="left" vertical="center" wrapText="1"/>
    </xf>
    <xf numFmtId="0" fontId="4" fillId="0" borderId="1" xfId="0" applyFont="1" applyBorder="1" applyAlignment="1">
      <alignment horizontal="center" wrapText="1"/>
    </xf>
    <xf numFmtId="0" fontId="4" fillId="0" borderId="1" xfId="0" applyFont="1" applyBorder="1" applyAlignment="1">
      <alignment wrapText="1"/>
    </xf>
    <xf numFmtId="0" fontId="4" fillId="0" borderId="17" xfId="0" applyFont="1" applyBorder="1" applyAlignment="1">
      <alignment horizontal="left" vertical="center" wrapText="1"/>
    </xf>
    <xf numFmtId="177" fontId="3" fillId="0" borderId="0" xfId="0" applyNumberFormat="1" applyFont="1" applyAlignment="1">
      <alignment horizontal="center" vertical="center" wrapText="1"/>
    </xf>
    <xf numFmtId="177" fontId="3" fillId="0" borderId="14" xfId="0" applyNumberFormat="1" applyFont="1" applyBorder="1" applyAlignment="1">
      <alignment horizontal="center"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177" fontId="3" fillId="0" borderId="15" xfId="0" applyNumberFormat="1" applyFont="1" applyBorder="1" applyAlignment="1">
      <alignment horizontal="center" vertical="center" wrapText="1"/>
    </xf>
    <xf numFmtId="177" fontId="3" fillId="0" borderId="17" xfId="0" applyNumberFormat="1" applyFont="1" applyBorder="1" applyAlignment="1">
      <alignment horizontal="center" vertical="center" wrapText="1"/>
    </xf>
    <xf numFmtId="177" fontId="3" fillId="0" borderId="16" xfId="0" applyNumberFormat="1" applyFont="1" applyBorder="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0" xfId="0" applyFont="1" applyAlignment="1">
      <alignment horizontal="center" vertical="center" wrapText="1"/>
    </xf>
    <xf numFmtId="0" fontId="36" fillId="0" borderId="18" xfId="0" applyFont="1" applyBorder="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5" fillId="0" borderId="0" xfId="2" applyFont="1" applyAlignment="1">
      <alignment horizontal="center" vertical="center" wrapText="1"/>
    </xf>
    <xf numFmtId="0" fontId="4" fillId="0" borderId="0" xfId="2" applyFont="1" applyAlignment="1">
      <alignment horizontal="center" vertical="center" wrapText="1"/>
    </xf>
    <xf numFmtId="0" fontId="35" fillId="29" borderId="1" xfId="2" applyFont="1" applyFill="1" applyBorder="1" applyAlignment="1">
      <alignment horizontal="center" vertical="center" wrapText="1"/>
    </xf>
    <xf numFmtId="0" fontId="35" fillId="29" borderId="1" xfId="0" applyFont="1" applyFill="1" applyBorder="1" applyAlignment="1">
      <alignment horizontal="center" vertical="center" wrapText="1"/>
    </xf>
    <xf numFmtId="0" fontId="4" fillId="0" borderId="14" xfId="2" applyFont="1" applyBorder="1" applyAlignment="1">
      <alignment horizontal="center" vertical="center" wrapText="1"/>
    </xf>
  </cellXfs>
  <cellStyles count="175">
    <cellStyle name="20 % - Accent1 1" xfId="3" xr:uid="{79DC8169-DA41-4B82-A283-29DF59BAC91D}"/>
    <cellStyle name="20 % - Accent1 2" xfId="4" xr:uid="{CAE0459A-367D-4A89-97F8-89D7ECE83001}"/>
    <cellStyle name="20 % - Accent1 3" xfId="5" xr:uid="{C905F743-DE65-4E30-8E66-FF4A1CCD4027}"/>
    <cellStyle name="20 % - Accent2 1" xfId="6" xr:uid="{5B5BE42D-14A3-4B19-B8F7-D5CC58A814DA}"/>
    <cellStyle name="20 % - Accent2 2" xfId="7" xr:uid="{E8516264-A43F-429F-85FC-82B0715235F8}"/>
    <cellStyle name="20 % - Accent2 3" xfId="8" xr:uid="{304508C5-214D-490D-ABD5-8AE359F3111C}"/>
    <cellStyle name="20 % - Accent3 1" xfId="9" xr:uid="{96F1F433-6AD9-40A2-B8CA-8313A5DD48C3}"/>
    <cellStyle name="20 % - Accent3 2" xfId="10" xr:uid="{53C9224C-EF37-4B80-9815-4FCF5954B197}"/>
    <cellStyle name="20 % - Accent3 3" xfId="11" xr:uid="{3DFFF19C-B410-4743-ACAD-1EE09C998ADE}"/>
    <cellStyle name="20 % - Accent4 1" xfId="12" xr:uid="{C7B8172B-1FA2-46D4-8CB9-BF46691958B9}"/>
    <cellStyle name="20 % - Accent4 2" xfId="13" xr:uid="{7417655B-1B22-4E41-A14F-C0C66149C8B7}"/>
    <cellStyle name="20 % - Accent4 3" xfId="14" xr:uid="{F4B23D1B-5B1F-43A2-BD5A-1E0314091FB4}"/>
    <cellStyle name="20 % - Accent5 1" xfId="15" xr:uid="{E197A65F-C0C3-4443-9B05-EAD7F1814305}"/>
    <cellStyle name="20 % - Accent5 2" xfId="16" xr:uid="{5D7434CE-C6D7-4284-92F0-8C010452426D}"/>
    <cellStyle name="20 % - Accent5 3" xfId="17" xr:uid="{FE04BC93-2617-4DF2-9AE5-F3238CA18DFE}"/>
    <cellStyle name="20 % - Accent6 1" xfId="18" xr:uid="{9D48C8D0-FCB7-48E0-992A-2F530E44FB1F}"/>
    <cellStyle name="20 % - Accent6 2" xfId="19" xr:uid="{215A89EA-CF39-4C57-8592-746698FF7720}"/>
    <cellStyle name="20 % - Accent6 3" xfId="20" xr:uid="{4058AD69-D8A9-4B69-91BB-23FDF8B30054}"/>
    <cellStyle name="40 % - Accent1 1" xfId="21" xr:uid="{CE3EC2E6-3DB3-405A-85B9-564840086676}"/>
    <cellStyle name="40 % - Accent1 2" xfId="22" xr:uid="{C3C76656-3F26-4356-BF59-2184C137F7BE}"/>
    <cellStyle name="40 % - Accent1 3" xfId="23" xr:uid="{2859F973-6CF4-43A9-9EF2-55E1D2439A78}"/>
    <cellStyle name="40 % - Accent2 1" xfId="24" xr:uid="{7A6DAAF8-B401-4ACA-A1EC-3BD142DBEF9E}"/>
    <cellStyle name="40 % - Accent2 2" xfId="25" xr:uid="{246F658C-D767-44EF-84B1-5291E38E075A}"/>
    <cellStyle name="40 % - Accent2 3" xfId="26" xr:uid="{FD18271F-5EB8-4AD6-9F57-5AF304FC4FD5}"/>
    <cellStyle name="40 % - Accent3 1" xfId="27" xr:uid="{18C03EA3-2622-4835-B147-9A9B9E8C159C}"/>
    <cellStyle name="40 % - Accent3 2" xfId="28" xr:uid="{3E634FDE-0EBB-442E-836E-E75954E6469C}"/>
    <cellStyle name="40 % - Accent3 3" xfId="29" xr:uid="{A93D2CD9-C462-40A5-8A2D-9481D81FA15D}"/>
    <cellStyle name="40 % - Accent4 1" xfId="30" xr:uid="{4AB5ADF2-1BED-4D8C-91F1-CEA093977876}"/>
    <cellStyle name="40 % - Accent4 2" xfId="31" xr:uid="{66E1D385-D251-49FA-9B76-2C7D8AF8A820}"/>
    <cellStyle name="40 % - Accent4 3" xfId="32" xr:uid="{7DB6ECE8-B545-4D04-8987-EDABD84C0495}"/>
    <cellStyle name="40 % - Accent5 1" xfId="33" xr:uid="{ED738D9C-EF60-4C35-9AF8-80D65644A223}"/>
    <cellStyle name="40 % - Accent5 2" xfId="34" xr:uid="{768F4E17-4EE2-45B7-BB26-71122C1E0D2E}"/>
    <cellStyle name="40 % - Accent5 3" xfId="35" xr:uid="{D2DA2805-E091-4033-B573-76728FCB4C4A}"/>
    <cellStyle name="40 % - Accent6 1" xfId="36" xr:uid="{FAFF9D31-7152-42B6-A921-B784AF5A1F4F}"/>
    <cellStyle name="40 % - Accent6 2" xfId="37" xr:uid="{E77C6F5B-BCFF-4F00-B0C8-DDDA98EDAFEF}"/>
    <cellStyle name="40 % - Accent6 3" xfId="38" xr:uid="{8E8F318C-A10A-49BF-91C0-057C01646D1F}"/>
    <cellStyle name="60 % - Accent1 1" xfId="39" xr:uid="{142F4EB1-8A5C-46F5-8CEB-4BC17789101D}"/>
    <cellStyle name="60 % - Accent1 2" xfId="40" xr:uid="{553C8B86-3B90-4C85-AA23-D978ABAD43B1}"/>
    <cellStyle name="60 % - Accent1 3" xfId="41" xr:uid="{09A0BE20-300D-4F50-A0E4-9DB2749E853E}"/>
    <cellStyle name="60 % - Accent2 1" xfId="42" xr:uid="{DC05821B-CF68-477A-8CCE-E654AFE0BB35}"/>
    <cellStyle name="60 % - Accent2 2" xfId="43" xr:uid="{94F1AAED-C901-414B-80A9-B39C36077F0F}"/>
    <cellStyle name="60 % - Accent2 3" xfId="44" xr:uid="{8CF9444C-D2F1-485A-B208-2C73BCFFDCEB}"/>
    <cellStyle name="60 % - Accent3 1" xfId="45" xr:uid="{1C2B1C2C-1042-405E-8C08-BC7C0F4DBA1A}"/>
    <cellStyle name="60 % - Accent3 2" xfId="46" xr:uid="{3930F37C-34A3-431E-88CC-C042566669DA}"/>
    <cellStyle name="60 % - Accent3 3" xfId="47" xr:uid="{DEC8203A-89AF-4209-8E87-7B8B8003B731}"/>
    <cellStyle name="60 % - Accent4 1" xfId="48" xr:uid="{6E69140F-EE2A-4F7E-8DB3-C99340EB1824}"/>
    <cellStyle name="60 % - Accent4 2" xfId="49" xr:uid="{C988EAB2-FFC5-4355-8699-7973D3D39EF6}"/>
    <cellStyle name="60 % - Accent4 3" xfId="50" xr:uid="{3090B2E2-640D-42A6-B902-35AE8311CAB4}"/>
    <cellStyle name="60 % - Accent5 1" xfId="51" xr:uid="{8080DB6A-90CA-437E-B107-09FF1D9D0FA1}"/>
    <cellStyle name="60 % - Accent5 2" xfId="52" xr:uid="{3E39B770-E05C-4DD9-BD25-94AA45BF448D}"/>
    <cellStyle name="60 % - Accent5 3" xfId="53" xr:uid="{0DDC827C-02C8-432B-A4C2-F5DD459181E7}"/>
    <cellStyle name="60 % - Accent6 1" xfId="54" xr:uid="{AD79C987-BEE8-4F2D-BB56-2175B3D813B7}"/>
    <cellStyle name="60 % - Accent6 2" xfId="55" xr:uid="{0388AB81-DE52-4E18-A6D0-CF94A0BB911E}"/>
    <cellStyle name="60 % - Accent6 3" xfId="56" xr:uid="{BB7B9822-79A5-42B4-BC3D-6FB32FDF486D}"/>
    <cellStyle name="Accent1 1" xfId="57" xr:uid="{C686D5E0-6501-4582-957F-C52ABD1E7219}"/>
    <cellStyle name="Accent1 2" xfId="58" xr:uid="{4BB48944-CCED-4B51-9307-578F1C5951B5}"/>
    <cellStyle name="Accent1 3" xfId="59" xr:uid="{10B4D4A3-2914-4FCD-9D8D-EC3844F33BED}"/>
    <cellStyle name="Accent2 1" xfId="60" xr:uid="{DB2A45C8-1FF7-4851-A3FE-4557C8567D55}"/>
    <cellStyle name="Accent2 2" xfId="61" xr:uid="{54F7CC5A-6E56-4573-AC80-A0709DB5F832}"/>
    <cellStyle name="Accent2 3" xfId="62" xr:uid="{44628E8F-DC24-42A1-BB6D-F096BFD777DD}"/>
    <cellStyle name="Accent3 1" xfId="63" xr:uid="{B1E822C4-C89E-4853-9A06-CDED011D7607}"/>
    <cellStyle name="Accent3 2" xfId="64" xr:uid="{9C32CB26-6514-4453-96D1-B53873AE4D44}"/>
    <cellStyle name="Accent3 3" xfId="65" xr:uid="{57A7E1B5-D5C7-411D-A82F-0D6C768F7094}"/>
    <cellStyle name="Accent4 1" xfId="66" xr:uid="{2ECE95D5-7006-440C-976E-69C7FC065A27}"/>
    <cellStyle name="Accent4 2" xfId="67" xr:uid="{0AE7B2FD-BD1F-44F2-87B2-B5BC253557CD}"/>
    <cellStyle name="Accent4 3" xfId="68" xr:uid="{6C632DD5-2C4A-4D74-B3F1-8DE51491B773}"/>
    <cellStyle name="Accent5 1" xfId="69" xr:uid="{3B33B690-3600-435F-8A01-DC0EB32A7B08}"/>
    <cellStyle name="Accent5 2" xfId="70" xr:uid="{61E2FB06-4200-4596-B8FD-6BB464E21C0D}"/>
    <cellStyle name="Accent5 3" xfId="71" xr:uid="{53BA9372-AE69-4879-A4B2-FECBB650D551}"/>
    <cellStyle name="Accent6 1" xfId="72" xr:uid="{FC43A9F5-23D5-4FE9-B448-271D14FFECAF}"/>
    <cellStyle name="Accent6 2" xfId="73" xr:uid="{2CF02729-F3C8-468A-8826-7171D582D6D4}"/>
    <cellStyle name="Accent6 3" xfId="74" xr:uid="{15266EA7-B12C-43EF-AEEE-1B1A2E30C04D}"/>
    <cellStyle name="Avertissement 1" xfId="75" xr:uid="{B8E712DA-FB75-4071-9E8B-CDEF0573694E}"/>
    <cellStyle name="Avertissement 2" xfId="76" xr:uid="{9A86C16E-0E12-4251-9E71-FA67F087F570}"/>
    <cellStyle name="Avertissement 3" xfId="77" xr:uid="{8A898F82-31B9-48FF-B361-285FF4D05E8E}"/>
    <cellStyle name="Calcul 1" xfId="78" xr:uid="{731732B8-7E26-4915-8A41-464EDC2C9B58}"/>
    <cellStyle name="Calcul 2" xfId="79" xr:uid="{52683139-9474-4AF8-AF8D-97764BB7D358}"/>
    <cellStyle name="Calcul 3" xfId="80" xr:uid="{43179055-11FA-4A77-BAE3-6903C71DAA48}"/>
    <cellStyle name="Cellule liée 1" xfId="81" xr:uid="{E0ACB77E-589F-4037-A2D5-669EC145D51F}"/>
    <cellStyle name="Cellule liée 2" xfId="82" xr:uid="{F5F50F78-63A2-4EF9-BD82-807B59354398}"/>
    <cellStyle name="Cellule liée 3" xfId="83" xr:uid="{37DFBC82-7119-4E00-8F01-81DC22D1103E}"/>
    <cellStyle name="Commentaire 1" xfId="84" xr:uid="{D34C9228-7C41-4E35-BB3C-8E2C3615EE0F}"/>
    <cellStyle name="Commentaire 2" xfId="85" xr:uid="{69EA3CD7-507A-47FA-B2DD-C9BB605C4250}"/>
    <cellStyle name="Commentaire 3" xfId="86" xr:uid="{B6069A43-AEF2-4DC5-A4EF-A7621547BE32}"/>
    <cellStyle name="Entrée 1" xfId="87" xr:uid="{23D295F2-702F-4310-AE30-E71E91826A5C}"/>
    <cellStyle name="Entrée 2" xfId="88" xr:uid="{A4754B02-7A7F-4F41-B59D-9EC2A6D4BC12}"/>
    <cellStyle name="Entrée 3" xfId="89" xr:uid="{C2E49488-5BF3-4812-B2CF-06F55D2FBD59}"/>
    <cellStyle name="Euro" xfId="90" xr:uid="{3625E375-3089-427E-AC9C-8F078C6D363B}"/>
    <cellStyle name="Euro 1" xfId="91" xr:uid="{7E33D7CB-92F5-43F2-AF31-BE1A85ECFD63}"/>
    <cellStyle name="Euro 2" xfId="92" xr:uid="{2659B40B-B3AF-4DDD-B01A-F0EEDBFE2D68}"/>
    <cellStyle name="Euro 2 2" xfId="93" xr:uid="{DD55D861-DE89-4DF9-8F2C-8A642B4E7A26}"/>
    <cellStyle name="Euro 3" xfId="94" xr:uid="{DBA48ABC-661C-4742-8AF0-BDCCDE465D28}"/>
    <cellStyle name="Euro 3 2" xfId="95" xr:uid="{7E00B944-3507-4C7A-A5DC-D2930E1000A9}"/>
    <cellStyle name="Euro 4" xfId="96" xr:uid="{3F3C7174-94AA-4CF0-AF30-158FA13028C9}"/>
    <cellStyle name="Euro 5" xfId="97" xr:uid="{B024A82E-F5FC-4825-9C45-B4EB038430B0}"/>
    <cellStyle name="Euro 6" xfId="98" xr:uid="{8D2A0944-CAAD-4586-BBDF-E23F6B41A52D}"/>
    <cellStyle name="Excel Built-in Normal" xfId="99" xr:uid="{8CF146D7-43B0-4227-AC27-7C2BBAC100D5}"/>
    <cellStyle name="gris-b" xfId="100" xr:uid="{B6624636-8EF5-4D5E-A23B-D62AA49B3D4C}"/>
    <cellStyle name="Heading" xfId="101" xr:uid="{C88C748C-4815-4AC9-B9AC-1A913A2EEC1C}"/>
    <cellStyle name="Heading1" xfId="102" xr:uid="{53AF6364-2DB8-49A8-BF1D-63FADFB387A9}"/>
    <cellStyle name="Insatisfaisant 1" xfId="103" xr:uid="{C0D524B1-D94D-4A12-9F5D-D520B50D3EF0}"/>
    <cellStyle name="Insatisfaisant 2" xfId="104" xr:uid="{846D6187-73D0-4337-8B95-2A69C8C2F139}"/>
    <cellStyle name="Insatisfaisant 3" xfId="105" xr:uid="{6CE19EDC-1F25-48A7-A173-26A0BD5235EC}"/>
    <cellStyle name="jaune+r" xfId="106" xr:uid="{D834323B-EFE1-41BF-9EED-5C38FE21B295}"/>
    <cellStyle name="Milliers 2" xfId="107" xr:uid="{A7370ED2-762A-4E5D-96AF-89328AA62594}"/>
    <cellStyle name="Milliers 2 2" xfId="108" xr:uid="{EA33C0D9-52E6-4636-8395-FF15022C5265}"/>
    <cellStyle name="Milliers 2 3" xfId="109" xr:uid="{F8C240EA-FCB0-44C9-9B9A-FA275136A956}"/>
    <cellStyle name="Milliers 2 4" xfId="110" xr:uid="{CDFE1FA6-AF25-430E-9825-4353A6DCF668}"/>
    <cellStyle name="Milliers 3" xfId="111" xr:uid="{FBC7A761-B33F-425F-8895-B828F8368A5A}"/>
    <cellStyle name="Milliers 4" xfId="112" xr:uid="{3B4BB3C9-1BB6-44D3-AD44-1BB227F4A927}"/>
    <cellStyle name="Monétaire 2" xfId="113" xr:uid="{53DE40A1-AA95-401A-BA6A-E217C4DFDD0D}"/>
    <cellStyle name="Monétaire 2 2" xfId="114" xr:uid="{07E0C9B3-8F26-4F44-9230-DA4F7616E3AC}"/>
    <cellStyle name="Monétaire 3" xfId="115" xr:uid="{162B36D6-A1A6-4D44-80D2-6C986CE1FB54}"/>
    <cellStyle name="Monétaire 4" xfId="116" xr:uid="{DFBD5DEB-11BB-4B84-A340-BED349E3ECF0}"/>
    <cellStyle name="Monétaire 5" xfId="1" xr:uid="{5172C833-55BB-4922-81FD-069A2BC79CB2}"/>
    <cellStyle name="Neutre 1" xfId="117" xr:uid="{E16581F7-04A7-499B-9F62-052E55CC8010}"/>
    <cellStyle name="Neutre 2" xfId="118" xr:uid="{870BE399-78B9-425C-A4AE-E7F5231E981D}"/>
    <cellStyle name="Neutre 3" xfId="119" xr:uid="{5495E062-CE74-48B7-8792-2CCD95330080}"/>
    <cellStyle name="Normal" xfId="0" builtinId="0"/>
    <cellStyle name="Normal 2" xfId="120" xr:uid="{A92A8384-BDB5-4EC8-99AA-92DE163F722A}"/>
    <cellStyle name="Normal 2 2" xfId="2" xr:uid="{148A154B-8644-4CFB-AE96-D76715374058}"/>
    <cellStyle name="Normal 2 2 2" xfId="121" xr:uid="{0B438092-4749-4C58-98F2-89CEDCFEA418}"/>
    <cellStyle name="Normal 2 2 3" xfId="174" xr:uid="{1FE8F327-177F-49DD-B2CA-52AB1CB8D8A5}"/>
    <cellStyle name="Normal 2 3" xfId="122" xr:uid="{009D273A-9876-4740-8C34-F12B67D4949D}"/>
    <cellStyle name="Normal 2 4" xfId="123" xr:uid="{85CB464E-59A4-4A8C-A7DA-F955965D6412}"/>
    <cellStyle name="Normal 2 5" xfId="124" xr:uid="{41CB06EE-239A-4133-B895-236C0FA4431F}"/>
    <cellStyle name="Normal 2 5 2" xfId="125" xr:uid="{7753AF6B-E48B-40FC-91FF-6837A924B11C}"/>
    <cellStyle name="Normal 2 6" xfId="126" xr:uid="{6E6EE9E1-7A31-43B4-B89E-3DE97649443B}"/>
    <cellStyle name="Normal 2 7" xfId="127" xr:uid="{38CE3EB9-7EAB-4632-AEEF-157C027C76F0}"/>
    <cellStyle name="Normal 3" xfId="128" xr:uid="{DAADAF21-C870-455B-8D0C-0B1AC2D612A0}"/>
    <cellStyle name="Normal 3 2" xfId="129" xr:uid="{99E2362D-954C-4F4D-88B3-DB3E203D9A8B}"/>
    <cellStyle name="Normal 4" xfId="130" xr:uid="{4B56260D-2216-4C23-9515-3323611235EF}"/>
    <cellStyle name="Normal 4 2" xfId="131" xr:uid="{5BDD63D2-08A2-4D43-83B4-0F0BEC3F7005}"/>
    <cellStyle name="Normal 4 3" xfId="132" xr:uid="{5EDFFF29-25E7-481B-9916-8D7B1DC52584}"/>
    <cellStyle name="Normal 5" xfId="133" xr:uid="{FFF9C84F-8619-454D-944B-516FB3A45C9C}"/>
    <cellStyle name="Normal 6" xfId="134" xr:uid="{DAF37239-C424-4D42-A635-E6D0A68162F8}"/>
    <cellStyle name="orange" xfId="135" xr:uid="{60FCD9BB-007C-44AB-AFB7-F45279DC2CC0}"/>
    <cellStyle name="Pourcentage 2" xfId="136" xr:uid="{8946895A-F571-45B1-90DA-354C678B028F}"/>
    <cellStyle name="Pourcentage 2 2" xfId="137" xr:uid="{D697F818-AC15-4E9D-AAAD-4DC03A407851}"/>
    <cellStyle name="Pourcentage 3" xfId="138" xr:uid="{C869069B-9DED-4DB5-A463-CAF0A2EC4477}"/>
    <cellStyle name="Result" xfId="139" xr:uid="{2CE1DF28-3C0D-4594-ABDF-24EAC3120F5E}"/>
    <cellStyle name="Result2" xfId="140" xr:uid="{99655F71-E605-4C5B-9CFE-6ACD2DAB3B36}"/>
    <cellStyle name="Rouge" xfId="141" xr:uid="{B8B9B17D-08C1-42BB-819F-E0A7D5CD2F5F}"/>
    <cellStyle name="Satisfaisant 1" xfId="142" xr:uid="{32EEA1FD-5712-4900-B175-D2656DB0C0D9}"/>
    <cellStyle name="Satisfaisant 2" xfId="143" xr:uid="{848AE07F-020D-4710-A543-DB48E02CAA52}"/>
    <cellStyle name="Satisfaisant 3" xfId="144" xr:uid="{896380C9-7D75-4516-B1B6-1E792BC9982B}"/>
    <cellStyle name="Sortie 1" xfId="145" xr:uid="{4A804839-DA83-4F1D-8684-4ED3A8218728}"/>
    <cellStyle name="Sortie 2" xfId="146" xr:uid="{59F6F05E-943B-43C2-BD71-580CE5A5A79E}"/>
    <cellStyle name="Sortie 3" xfId="147" xr:uid="{989C4B40-F45C-4393-9F56-4C1C553F777D}"/>
    <cellStyle name="Texte explicatif 1" xfId="148" xr:uid="{874AC048-7EFC-40A1-998F-A2ED8E6F54ED}"/>
    <cellStyle name="Texte explicatif 2" xfId="149" xr:uid="{CD2DC790-2D13-44C5-9CB0-7A4E737F7440}"/>
    <cellStyle name="Texte explicatif 3" xfId="150" xr:uid="{73168C27-2908-42C5-8645-744983386477}"/>
    <cellStyle name="Titre 1" xfId="151" xr:uid="{FA84E98B-DEFE-466E-B685-F63F2A517A05}"/>
    <cellStyle name="Titre 2" xfId="152" xr:uid="{EA2BCDC4-B7CA-48D5-932C-4CC74693FF0E}"/>
    <cellStyle name="Titre 3" xfId="153" xr:uid="{41614235-29A3-4711-9CC0-720452716BF0}"/>
    <cellStyle name="Titre 1 1" xfId="154" xr:uid="{6EE21CCE-5234-4843-8DA2-C6C67F94035A}"/>
    <cellStyle name="Titre 1 2" xfId="155" xr:uid="{181C54FB-9652-4188-9304-F2EB97D114A5}"/>
    <cellStyle name="Titre 1 3" xfId="156" xr:uid="{56479CC2-F675-4FE6-8266-42C901AAE49D}"/>
    <cellStyle name="Titre 2 1" xfId="157" xr:uid="{6E25E6F4-B9ED-4B2D-B9C1-DCF911FC15BF}"/>
    <cellStyle name="Titre 2 2" xfId="158" xr:uid="{97B0BE05-CB8F-4D8D-901B-41A990862362}"/>
    <cellStyle name="Titre 2 3" xfId="159" xr:uid="{2BADC335-5439-4569-9B0A-7D9C6E422A13}"/>
    <cellStyle name="Titre 3 1" xfId="160" xr:uid="{ED2F5546-0789-42FE-BD92-929DD4319B11}"/>
    <cellStyle name="Titre 3 2" xfId="161" xr:uid="{0888A943-F072-40A7-A47C-2ABDC827FFF1}"/>
    <cellStyle name="Titre 3 3" xfId="162" xr:uid="{36846806-6578-473C-927A-36EBB1DFBB80}"/>
    <cellStyle name="Titre 4 1" xfId="163" xr:uid="{18388B9E-C815-4BBF-9C96-5910B1691A3A}"/>
    <cellStyle name="Titre 4 2" xfId="164" xr:uid="{83994099-CEED-46FC-BE5E-D81D02C0E06F}"/>
    <cellStyle name="Titre 4 3" xfId="165" xr:uid="{326EB220-D493-4F13-B879-AE9E50894602}"/>
    <cellStyle name="Total 1" xfId="166" xr:uid="{802C09CC-1A37-4C1C-AB3C-C35EC1E11B67}"/>
    <cellStyle name="Total 2" xfId="167" xr:uid="{F65225F9-FA2A-4A1E-AD18-C6ECAC65A002}"/>
    <cellStyle name="Total 3" xfId="168" xr:uid="{47928B25-D253-4896-841C-8D8307DEBC82}"/>
    <cellStyle name="Vérification 1" xfId="169" xr:uid="{0FFF999E-60FA-40AF-8C3D-459DB9A70430}"/>
    <cellStyle name="Vérification 2" xfId="170" xr:uid="{DA2D6247-2E5A-4866-BF0D-B238AE8D59FC}"/>
    <cellStyle name="Vérification 3" xfId="171" xr:uid="{4D8608E9-E282-474C-8B53-B11B0B66DDE0}"/>
    <cellStyle name="vert" xfId="172" xr:uid="{22E517B6-DCDA-4C54-9FD3-6451B333A81D}"/>
    <cellStyle name="vide" xfId="173" xr:uid="{375B01DC-8623-4B2B-869B-AC24C0350F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86C2F-C471-422D-AE45-5366A9781EBF}">
  <sheetPr>
    <pageSetUpPr fitToPage="1"/>
  </sheetPr>
  <dimension ref="A1:J47"/>
  <sheetViews>
    <sheetView tabSelected="1" zoomScaleNormal="100" zoomScaleSheetLayoutView="100" workbookViewId="0">
      <selection activeCell="A4" sqref="A4:I4"/>
    </sheetView>
  </sheetViews>
  <sheetFormatPr baseColWidth="10" defaultColWidth="11.5703125" defaultRowHeight="12.75"/>
  <cols>
    <col min="1" max="1" width="24" style="10" customWidth="1"/>
    <col min="2" max="2" width="6.5703125" style="10" bestFit="1" customWidth="1"/>
    <col min="3" max="3" width="62.42578125" style="9" customWidth="1"/>
    <col min="4" max="4" width="5.5703125" style="9" customWidth="1"/>
    <col min="5" max="5" width="8.5703125" style="9" customWidth="1"/>
    <col min="6" max="6" width="11.5703125" style="9"/>
    <col min="7" max="7" width="12.5703125" style="9" customWidth="1"/>
    <col min="8" max="8" width="13.5703125" style="9" customWidth="1"/>
    <col min="9" max="9" width="21" style="9" customWidth="1"/>
    <col min="10" max="10" width="14" style="9" customWidth="1"/>
    <col min="11" max="12" width="11.5703125" style="9"/>
    <col min="13" max="13" width="122.85546875" style="9" customWidth="1"/>
    <col min="14" max="16384" width="11.5703125" style="9"/>
  </cols>
  <sheetData>
    <row r="1" spans="1:10">
      <c r="A1" s="7" t="e">
        <f>#REF!</f>
        <v>#REF!</v>
      </c>
      <c r="B1" s="8"/>
      <c r="C1" s="8"/>
      <c r="D1" s="8"/>
      <c r="E1" s="8"/>
      <c r="F1" s="8"/>
      <c r="G1" s="8"/>
      <c r="H1" s="8"/>
      <c r="I1" s="8"/>
    </row>
    <row r="2" spans="1:10" ht="21">
      <c r="A2" s="43" t="s">
        <v>0</v>
      </c>
      <c r="B2" s="43"/>
      <c r="C2" s="43"/>
      <c r="D2" s="43"/>
      <c r="E2" s="43"/>
      <c r="F2" s="43"/>
      <c r="G2" s="43"/>
      <c r="H2" s="43"/>
      <c r="I2" s="43"/>
    </row>
    <row r="3" spans="1:10" ht="37.15" customHeight="1">
      <c r="A3" s="44" t="s">
        <v>89</v>
      </c>
      <c r="B3" s="44"/>
      <c r="C3" s="44"/>
      <c r="D3" s="44"/>
      <c r="E3" s="44"/>
      <c r="F3" s="44"/>
      <c r="G3" s="44"/>
      <c r="H3" s="44"/>
      <c r="I3" s="44"/>
    </row>
    <row r="4" spans="1:10">
      <c r="A4" s="45" t="s">
        <v>16</v>
      </c>
      <c r="B4" s="45"/>
      <c r="C4" s="45"/>
      <c r="D4" s="45"/>
      <c r="E4" s="45"/>
      <c r="F4" s="45"/>
      <c r="G4" s="45"/>
      <c r="H4" s="45"/>
      <c r="I4" s="45"/>
    </row>
    <row r="5" spans="1:10" ht="50.25" customHeight="1">
      <c r="A5" s="46" t="s">
        <v>1</v>
      </c>
      <c r="B5" s="46"/>
      <c r="C5" s="46"/>
      <c r="D5" s="46"/>
      <c r="E5" s="46"/>
      <c r="F5" s="46"/>
      <c r="G5" s="46"/>
      <c r="H5" s="46"/>
      <c r="I5" s="46"/>
    </row>
    <row r="6" spans="1:10" ht="12.75" customHeight="1">
      <c r="A6" s="49" t="s">
        <v>2</v>
      </c>
      <c r="B6" s="49"/>
      <c r="C6" s="49"/>
      <c r="D6" s="49"/>
      <c r="E6" s="49"/>
      <c r="F6" s="49"/>
      <c r="G6" s="49"/>
      <c r="H6" s="49"/>
      <c r="I6" s="49"/>
    </row>
    <row r="7" spans="1:10" ht="25.15" customHeight="1">
      <c r="A7" s="48" t="s">
        <v>3</v>
      </c>
      <c r="B7" s="48" t="s">
        <v>13</v>
      </c>
      <c r="C7" s="48" t="s">
        <v>4</v>
      </c>
      <c r="D7" s="48" t="s">
        <v>5</v>
      </c>
      <c r="E7" s="47" t="s">
        <v>6</v>
      </c>
      <c r="F7" s="47"/>
      <c r="G7" s="47"/>
      <c r="H7" s="47"/>
      <c r="I7" s="17" t="s">
        <v>7</v>
      </c>
      <c r="J7" s="11"/>
    </row>
    <row r="8" spans="1:10" ht="25.15" customHeight="1">
      <c r="A8" s="48"/>
      <c r="B8" s="48"/>
      <c r="C8" s="48"/>
      <c r="D8" s="48"/>
      <c r="E8" s="18" t="s">
        <v>12</v>
      </c>
      <c r="F8" s="18" t="s">
        <v>8</v>
      </c>
      <c r="G8" s="18" t="s">
        <v>9</v>
      </c>
      <c r="H8" s="18" t="s">
        <v>10</v>
      </c>
      <c r="I8" s="19"/>
    </row>
    <row r="9" spans="1:10" ht="25.15" customHeight="1">
      <c r="A9" s="21" t="s">
        <v>32</v>
      </c>
      <c r="B9" s="16" t="s">
        <v>39</v>
      </c>
      <c r="C9" s="2" t="s">
        <v>32</v>
      </c>
      <c r="D9" s="4" t="s">
        <v>11</v>
      </c>
      <c r="E9" s="4">
        <v>1</v>
      </c>
      <c r="F9" s="5"/>
      <c r="G9" s="6"/>
      <c r="H9" s="6">
        <f>E9*G9</f>
        <v>0</v>
      </c>
      <c r="I9" s="22">
        <f>H9</f>
        <v>0</v>
      </c>
    </row>
    <row r="10" spans="1:10" ht="25.15" customHeight="1">
      <c r="A10" s="37" t="s">
        <v>34</v>
      </c>
      <c r="B10" s="16" t="s">
        <v>40</v>
      </c>
      <c r="C10" s="2" t="s">
        <v>17</v>
      </c>
      <c r="D10" s="4" t="s">
        <v>11</v>
      </c>
      <c r="E10" s="4">
        <v>1</v>
      </c>
      <c r="F10" s="5"/>
      <c r="G10" s="6"/>
      <c r="H10" s="6">
        <f>G10</f>
        <v>0</v>
      </c>
      <c r="I10" s="34">
        <f>H10+H11</f>
        <v>0</v>
      </c>
    </row>
    <row r="11" spans="1:10" s="12" customFormat="1" ht="25.15" customHeight="1">
      <c r="A11" s="39"/>
      <c r="B11" s="16" t="s">
        <v>41</v>
      </c>
      <c r="C11" s="2" t="s">
        <v>18</v>
      </c>
      <c r="D11" s="4" t="s">
        <v>11</v>
      </c>
      <c r="E11" s="4">
        <v>1</v>
      </c>
      <c r="F11" s="5"/>
      <c r="G11" s="6"/>
      <c r="H11" s="6">
        <f>G11</f>
        <v>0</v>
      </c>
      <c r="I11" s="35"/>
    </row>
    <row r="12" spans="1:10" s="12" customFormat="1" ht="25.15" customHeight="1">
      <c r="A12" s="37" t="s">
        <v>21</v>
      </c>
      <c r="B12" s="16" t="s">
        <v>42</v>
      </c>
      <c r="C12" s="2" t="s">
        <v>27</v>
      </c>
      <c r="D12" s="4" t="s">
        <v>22</v>
      </c>
      <c r="E12" s="4">
        <f>60+171+254</f>
        <v>485</v>
      </c>
      <c r="F12" s="5"/>
      <c r="G12" s="6"/>
      <c r="H12" s="6">
        <f t="shared" ref="H12:H17" si="0">G12*E12</f>
        <v>0</v>
      </c>
      <c r="I12" s="34">
        <f>SUM(H12:H15)</f>
        <v>0</v>
      </c>
    </row>
    <row r="13" spans="1:10" s="12" customFormat="1" ht="25.15" customHeight="1">
      <c r="A13" s="38"/>
      <c r="B13" s="16" t="s">
        <v>43</v>
      </c>
      <c r="C13" s="2" t="s">
        <v>33</v>
      </c>
      <c r="D13" s="4" t="s">
        <v>22</v>
      </c>
      <c r="E13" s="4">
        <f>E12*0.25</f>
        <v>121.25</v>
      </c>
      <c r="F13" s="5"/>
      <c r="G13" s="6"/>
      <c r="H13" s="6">
        <f t="shared" si="0"/>
        <v>0</v>
      </c>
      <c r="I13" s="36"/>
    </row>
    <row r="14" spans="1:10" s="12" customFormat="1" ht="25.15" customHeight="1">
      <c r="A14" s="38"/>
      <c r="B14" s="16" t="s">
        <v>44</v>
      </c>
      <c r="C14" s="2" t="s">
        <v>28</v>
      </c>
      <c r="D14" s="4" t="s">
        <v>22</v>
      </c>
      <c r="E14" s="4">
        <v>485</v>
      </c>
      <c r="F14" s="16"/>
      <c r="G14" s="6"/>
      <c r="H14" s="6">
        <f t="shared" si="0"/>
        <v>0</v>
      </c>
      <c r="I14" s="36"/>
    </row>
    <row r="15" spans="1:10" s="12" customFormat="1" ht="25.15" customHeight="1">
      <c r="A15" s="39"/>
      <c r="B15" s="16" t="s">
        <v>45</v>
      </c>
      <c r="C15" s="2" t="s">
        <v>31</v>
      </c>
      <c r="D15" s="4" t="s">
        <v>22</v>
      </c>
      <c r="E15" s="4">
        <v>50</v>
      </c>
      <c r="F15" s="16"/>
      <c r="G15" s="6"/>
      <c r="H15" s="6">
        <f t="shared" si="0"/>
        <v>0</v>
      </c>
      <c r="I15" s="35"/>
    </row>
    <row r="16" spans="1:10" s="12" customFormat="1" ht="25.5" customHeight="1">
      <c r="A16" s="37" t="s">
        <v>14</v>
      </c>
      <c r="B16" s="16" t="s">
        <v>46</v>
      </c>
      <c r="C16" s="2" t="s">
        <v>29</v>
      </c>
      <c r="D16" s="4" t="s">
        <v>19</v>
      </c>
      <c r="E16" s="4">
        <v>160</v>
      </c>
      <c r="F16" s="23"/>
      <c r="G16" s="6"/>
      <c r="H16" s="6">
        <f t="shared" si="0"/>
        <v>0</v>
      </c>
      <c r="I16" s="34">
        <f>SUM(H16:H25)</f>
        <v>0</v>
      </c>
      <c r="J16" s="14"/>
    </row>
    <row r="17" spans="1:10" s="12" customFormat="1" ht="25.5" customHeight="1">
      <c r="A17" s="38"/>
      <c r="B17" s="16" t="s">
        <v>47</v>
      </c>
      <c r="C17" s="2" t="s">
        <v>30</v>
      </c>
      <c r="D17" s="4" t="s">
        <v>5</v>
      </c>
      <c r="E17" s="4">
        <v>130</v>
      </c>
      <c r="F17" s="23"/>
      <c r="G17" s="6"/>
      <c r="H17" s="6">
        <f t="shared" si="0"/>
        <v>0</v>
      </c>
      <c r="I17" s="36"/>
      <c r="J17" s="14"/>
    </row>
    <row r="18" spans="1:10" s="12" customFormat="1" ht="25.15" customHeight="1">
      <c r="A18" s="38"/>
      <c r="B18" s="16" t="s">
        <v>48</v>
      </c>
      <c r="C18" s="2" t="s">
        <v>36</v>
      </c>
      <c r="D18" s="4" t="s">
        <v>5</v>
      </c>
      <c r="E18" s="4">
        <v>5</v>
      </c>
      <c r="F18" s="1"/>
      <c r="G18" s="6"/>
      <c r="H18" s="6">
        <f t="shared" ref="H18:H44" si="1">G18*E18</f>
        <v>0</v>
      </c>
      <c r="I18" s="36"/>
      <c r="J18" s="13"/>
    </row>
    <row r="19" spans="1:10" s="12" customFormat="1" ht="25.15" customHeight="1">
      <c r="A19" s="38"/>
      <c r="B19" s="16" t="s">
        <v>49</v>
      </c>
      <c r="C19" s="2" t="s">
        <v>23</v>
      </c>
      <c r="D19" s="4" t="s">
        <v>19</v>
      </c>
      <c r="E19" s="4">
        <v>160</v>
      </c>
      <c r="F19" s="24"/>
      <c r="G19" s="6"/>
      <c r="H19" s="6">
        <f t="shared" si="1"/>
        <v>0</v>
      </c>
      <c r="I19" s="36"/>
      <c r="J19" s="13"/>
    </row>
    <row r="20" spans="1:10" s="12" customFormat="1" ht="25.15" customHeight="1">
      <c r="A20" s="38"/>
      <c r="B20" s="16" t="s">
        <v>50</v>
      </c>
      <c r="C20" s="2" t="s">
        <v>35</v>
      </c>
      <c r="D20" s="4" t="s">
        <v>11</v>
      </c>
      <c r="E20" s="4">
        <v>1</v>
      </c>
      <c r="F20" s="16"/>
      <c r="G20" s="6"/>
      <c r="H20" s="6">
        <f t="shared" si="1"/>
        <v>0</v>
      </c>
      <c r="I20" s="36"/>
      <c r="J20" s="13"/>
    </row>
    <row r="21" spans="1:10" s="12" customFormat="1" ht="25.15" customHeight="1">
      <c r="A21" s="38"/>
      <c r="B21" s="16" t="s">
        <v>51</v>
      </c>
      <c r="C21" s="2" t="s">
        <v>37</v>
      </c>
      <c r="D21" s="4" t="s">
        <v>5</v>
      </c>
      <c r="E21" s="4">
        <v>106</v>
      </c>
      <c r="F21" s="1"/>
      <c r="G21" s="6"/>
      <c r="H21" s="6">
        <f t="shared" si="1"/>
        <v>0</v>
      </c>
      <c r="I21" s="36"/>
      <c r="J21" s="13"/>
    </row>
    <row r="22" spans="1:10" s="12" customFormat="1" ht="25.15" customHeight="1">
      <c r="A22" s="38"/>
      <c r="B22" s="16" t="s">
        <v>52</v>
      </c>
      <c r="C22" s="2" t="s">
        <v>38</v>
      </c>
      <c r="D22" s="4" t="s">
        <v>5</v>
      </c>
      <c r="E22" s="4">
        <v>17</v>
      </c>
      <c r="F22" s="1"/>
      <c r="G22" s="6"/>
      <c r="H22" s="6">
        <f t="shared" si="1"/>
        <v>0</v>
      </c>
      <c r="I22" s="36"/>
      <c r="J22" s="13"/>
    </row>
    <row r="23" spans="1:10" s="12" customFormat="1" ht="25.15" customHeight="1">
      <c r="A23" s="38"/>
      <c r="B23" s="16" t="s">
        <v>53</v>
      </c>
      <c r="C23" s="2" t="s">
        <v>24</v>
      </c>
      <c r="D23" s="4" t="s">
        <v>5</v>
      </c>
      <c r="E23" s="4">
        <v>5</v>
      </c>
      <c r="F23" s="1"/>
      <c r="G23" s="6"/>
      <c r="H23" s="6">
        <f t="shared" si="1"/>
        <v>0</v>
      </c>
      <c r="I23" s="36"/>
      <c r="J23" s="13"/>
    </row>
    <row r="24" spans="1:10" s="12" customFormat="1" ht="25.15" customHeight="1">
      <c r="A24" s="38"/>
      <c r="B24" s="16" t="s">
        <v>54</v>
      </c>
      <c r="C24" s="2" t="s">
        <v>85</v>
      </c>
      <c r="D24" s="4" t="s">
        <v>5</v>
      </c>
      <c r="E24" s="4">
        <v>5</v>
      </c>
      <c r="F24" s="1"/>
      <c r="G24" s="6"/>
      <c r="H24" s="6">
        <f t="shared" si="1"/>
        <v>0</v>
      </c>
      <c r="I24" s="36"/>
      <c r="J24" s="13"/>
    </row>
    <row r="25" spans="1:10" s="12" customFormat="1" ht="25.15" customHeight="1">
      <c r="A25" s="38"/>
      <c r="B25" s="16" t="s">
        <v>55</v>
      </c>
      <c r="C25" s="2" t="s">
        <v>25</v>
      </c>
      <c r="D25" s="4" t="s">
        <v>5</v>
      </c>
      <c r="E25" s="4">
        <v>20</v>
      </c>
      <c r="F25" s="23"/>
      <c r="G25" s="6"/>
      <c r="H25" s="6">
        <f t="shared" si="1"/>
        <v>0</v>
      </c>
      <c r="I25" s="35"/>
      <c r="J25" s="14"/>
    </row>
    <row r="26" spans="1:10" s="12" customFormat="1" ht="39.4" customHeight="1">
      <c r="A26" s="38" t="s">
        <v>15</v>
      </c>
      <c r="B26" s="2" t="s">
        <v>56</v>
      </c>
      <c r="C26" s="2" t="s">
        <v>65</v>
      </c>
      <c r="D26" s="4" t="s">
        <v>11</v>
      </c>
      <c r="E26" s="4">
        <v>1</v>
      </c>
      <c r="F26" s="20"/>
      <c r="G26" s="6"/>
      <c r="H26" s="6">
        <f t="shared" si="1"/>
        <v>0</v>
      </c>
      <c r="I26" s="34">
        <f>SUM(H26:H44)</f>
        <v>0</v>
      </c>
      <c r="J26" s="14"/>
    </row>
    <row r="27" spans="1:10" s="12" customFormat="1" ht="25.15" customHeight="1">
      <c r="A27" s="38"/>
      <c r="B27" s="2" t="s">
        <v>57</v>
      </c>
      <c r="C27" s="2" t="s">
        <v>20</v>
      </c>
      <c r="D27" s="4" t="s">
        <v>11</v>
      </c>
      <c r="E27" s="4">
        <v>1</v>
      </c>
      <c r="F27" s="1"/>
      <c r="G27" s="6"/>
      <c r="H27" s="6">
        <f t="shared" si="1"/>
        <v>0</v>
      </c>
      <c r="I27" s="36"/>
      <c r="J27" s="14"/>
    </row>
    <row r="28" spans="1:10" s="12" customFormat="1" ht="25.15" customHeight="1">
      <c r="A28" s="38"/>
      <c r="B28" s="31" t="s">
        <v>58</v>
      </c>
      <c r="C28" s="2" t="s">
        <v>73</v>
      </c>
      <c r="D28" s="4" t="s">
        <v>5</v>
      </c>
      <c r="E28" s="4">
        <v>10</v>
      </c>
      <c r="F28" s="1"/>
      <c r="G28" s="6"/>
      <c r="H28" s="6">
        <f t="shared" si="1"/>
        <v>0</v>
      </c>
      <c r="I28" s="36"/>
      <c r="J28" s="14"/>
    </row>
    <row r="29" spans="1:10" s="12" customFormat="1" ht="25.15" customHeight="1">
      <c r="A29" s="38"/>
      <c r="B29" s="32"/>
      <c r="C29" s="2" t="s">
        <v>74</v>
      </c>
      <c r="D29" s="4" t="s">
        <v>5</v>
      </c>
      <c r="E29" s="4">
        <v>25</v>
      </c>
      <c r="G29" s="6"/>
      <c r="H29" s="6">
        <f t="shared" si="1"/>
        <v>0</v>
      </c>
      <c r="I29" s="36"/>
      <c r="J29" s="14"/>
    </row>
    <row r="30" spans="1:10" s="12" customFormat="1" ht="25.15" customHeight="1">
      <c r="A30" s="38"/>
      <c r="B30" s="32"/>
      <c r="C30" s="2" t="s">
        <v>75</v>
      </c>
      <c r="D30" s="4" t="s">
        <v>5</v>
      </c>
      <c r="E30" s="4">
        <v>7</v>
      </c>
      <c r="F30" s="1"/>
      <c r="G30" s="6"/>
      <c r="H30" s="6">
        <f t="shared" si="1"/>
        <v>0</v>
      </c>
      <c r="I30" s="36"/>
      <c r="J30" s="14"/>
    </row>
    <row r="31" spans="1:10" s="12" customFormat="1" ht="25.15" customHeight="1">
      <c r="A31" s="38"/>
      <c r="B31" s="32"/>
      <c r="C31" s="2" t="s">
        <v>76</v>
      </c>
      <c r="D31" s="4" t="s">
        <v>5</v>
      </c>
      <c r="E31" s="4">
        <v>2</v>
      </c>
      <c r="F31" s="1"/>
      <c r="G31" s="6"/>
      <c r="H31" s="6">
        <f t="shared" si="1"/>
        <v>0</v>
      </c>
      <c r="I31" s="36"/>
      <c r="J31" s="14"/>
    </row>
    <row r="32" spans="1:10" s="12" customFormat="1" ht="25.15" customHeight="1">
      <c r="A32" s="38"/>
      <c r="B32" s="33"/>
      <c r="C32" s="2" t="s">
        <v>77</v>
      </c>
      <c r="D32" s="4" t="s">
        <v>5</v>
      </c>
      <c r="E32" s="4">
        <v>1</v>
      </c>
      <c r="F32" s="1"/>
      <c r="G32" s="6"/>
      <c r="H32" s="6">
        <f t="shared" si="1"/>
        <v>0</v>
      </c>
      <c r="I32" s="36"/>
      <c r="J32" s="14"/>
    </row>
    <row r="33" spans="1:10" s="12" customFormat="1" ht="25.15" customHeight="1">
      <c r="A33" s="38"/>
      <c r="B33" s="31" t="s">
        <v>59</v>
      </c>
      <c r="C33" s="2" t="s">
        <v>78</v>
      </c>
      <c r="D33" s="4" t="s">
        <v>5</v>
      </c>
      <c r="E33" s="4">
        <v>30</v>
      </c>
      <c r="F33" s="1"/>
      <c r="G33" s="6"/>
      <c r="H33" s="6">
        <f t="shared" si="1"/>
        <v>0</v>
      </c>
      <c r="I33" s="36"/>
      <c r="J33" s="14"/>
    </row>
    <row r="34" spans="1:10" s="12" customFormat="1" ht="25.15" customHeight="1">
      <c r="A34" s="38"/>
      <c r="B34" s="32"/>
      <c r="C34" s="2" t="s">
        <v>79</v>
      </c>
      <c r="D34" s="4" t="s">
        <v>5</v>
      </c>
      <c r="E34" s="4">
        <v>20</v>
      </c>
      <c r="F34" s="1"/>
      <c r="G34" s="6"/>
      <c r="H34" s="6">
        <f t="shared" si="1"/>
        <v>0</v>
      </c>
      <c r="I34" s="36"/>
      <c r="J34" s="14"/>
    </row>
    <row r="35" spans="1:10" s="12" customFormat="1" ht="25.15" customHeight="1">
      <c r="A35" s="38"/>
      <c r="B35" s="32"/>
      <c r="C35" s="2" t="s">
        <v>80</v>
      </c>
      <c r="D35" s="4" t="s">
        <v>5</v>
      </c>
      <c r="E35" s="4">
        <v>6</v>
      </c>
      <c r="F35" s="1"/>
      <c r="G35" s="6"/>
      <c r="H35" s="6">
        <f t="shared" si="1"/>
        <v>0</v>
      </c>
      <c r="I35" s="36"/>
      <c r="J35" s="14"/>
    </row>
    <row r="36" spans="1:10" s="12" customFormat="1" ht="25.15" customHeight="1">
      <c r="A36" s="38"/>
      <c r="B36" s="32"/>
      <c r="C36" s="2" t="s">
        <v>81</v>
      </c>
      <c r="D36" s="4" t="s">
        <v>5</v>
      </c>
      <c r="E36" s="4">
        <v>2</v>
      </c>
      <c r="F36" s="1"/>
      <c r="G36" s="6"/>
      <c r="H36" s="6">
        <f t="shared" si="1"/>
        <v>0</v>
      </c>
      <c r="I36" s="36"/>
      <c r="J36" s="14"/>
    </row>
    <row r="37" spans="1:10" s="12" customFormat="1" ht="25.15" customHeight="1">
      <c r="A37" s="38"/>
      <c r="B37" s="25" t="s">
        <v>60</v>
      </c>
      <c r="C37" s="2" t="s">
        <v>82</v>
      </c>
      <c r="D37" s="4" t="s">
        <v>5</v>
      </c>
      <c r="E37" s="4">
        <v>87</v>
      </c>
      <c r="F37" s="1"/>
      <c r="G37" s="6"/>
      <c r="H37" s="6">
        <f t="shared" si="1"/>
        <v>0</v>
      </c>
      <c r="I37" s="36"/>
      <c r="J37" s="14"/>
    </row>
    <row r="38" spans="1:10" s="12" customFormat="1" ht="39.4" customHeight="1">
      <c r="A38" s="38"/>
      <c r="B38" s="25" t="s">
        <v>61</v>
      </c>
      <c r="C38" s="2" t="s">
        <v>67</v>
      </c>
      <c r="D38" s="4" t="s">
        <v>11</v>
      </c>
      <c r="E38" s="4">
        <v>1</v>
      </c>
      <c r="F38" s="20"/>
      <c r="G38" s="6"/>
      <c r="H38" s="6">
        <f t="shared" si="1"/>
        <v>0</v>
      </c>
      <c r="I38" s="36"/>
      <c r="J38" s="14"/>
    </row>
    <row r="39" spans="1:10" s="12" customFormat="1" ht="39.4" customHeight="1">
      <c r="A39" s="38"/>
      <c r="B39" s="25" t="s">
        <v>62</v>
      </c>
      <c r="C39" s="2" t="s">
        <v>68</v>
      </c>
      <c r="D39" s="4" t="s">
        <v>11</v>
      </c>
      <c r="E39" s="4">
        <v>1</v>
      </c>
      <c r="F39" s="20"/>
      <c r="G39" s="6"/>
      <c r="H39" s="6">
        <f t="shared" si="1"/>
        <v>0</v>
      </c>
      <c r="I39" s="36"/>
      <c r="J39" s="14"/>
    </row>
    <row r="40" spans="1:10" ht="39.4" customHeight="1">
      <c r="A40" s="38"/>
      <c r="B40" s="25" t="s">
        <v>63</v>
      </c>
      <c r="C40" s="2" t="s">
        <v>69</v>
      </c>
      <c r="D40" s="4" t="s">
        <v>11</v>
      </c>
      <c r="E40" s="4">
        <v>1</v>
      </c>
      <c r="F40" s="20"/>
      <c r="G40" s="6"/>
      <c r="H40" s="6">
        <f t="shared" si="1"/>
        <v>0</v>
      </c>
      <c r="I40" s="36"/>
      <c r="J40" s="3"/>
    </row>
    <row r="41" spans="1:10" ht="39.4" customHeight="1">
      <c r="A41" s="38"/>
      <c r="B41" s="25" t="s">
        <v>64</v>
      </c>
      <c r="C41" s="2" t="s">
        <v>70</v>
      </c>
      <c r="D41" s="4" t="s">
        <v>11</v>
      </c>
      <c r="E41" s="4">
        <v>1</v>
      </c>
      <c r="F41" s="20"/>
      <c r="G41" s="6"/>
      <c r="H41" s="6">
        <f t="shared" si="1"/>
        <v>0</v>
      </c>
      <c r="I41" s="36"/>
      <c r="J41" s="3"/>
    </row>
    <row r="42" spans="1:10" ht="39.4" customHeight="1">
      <c r="A42" s="38"/>
      <c r="B42" s="25" t="s">
        <v>66</v>
      </c>
      <c r="C42" s="2" t="s">
        <v>71</v>
      </c>
      <c r="D42" s="4" t="s">
        <v>11</v>
      </c>
      <c r="E42" s="4">
        <v>1</v>
      </c>
      <c r="F42" s="20"/>
      <c r="G42" s="6"/>
      <c r="H42" s="6">
        <f t="shared" si="1"/>
        <v>0</v>
      </c>
      <c r="I42" s="36"/>
      <c r="J42" s="3"/>
    </row>
    <row r="43" spans="1:10" ht="39.4" customHeight="1">
      <c r="A43" s="38"/>
      <c r="B43" s="25" t="s">
        <v>83</v>
      </c>
      <c r="C43" s="2" t="s">
        <v>84</v>
      </c>
      <c r="D43" s="4" t="s">
        <v>11</v>
      </c>
      <c r="E43" s="4">
        <v>1</v>
      </c>
      <c r="F43" s="20"/>
      <c r="G43" s="6"/>
      <c r="H43" s="6">
        <f t="shared" si="1"/>
        <v>0</v>
      </c>
      <c r="I43" s="36"/>
      <c r="J43" s="3"/>
    </row>
    <row r="44" spans="1:10" ht="39.4" customHeight="1">
      <c r="A44" s="39"/>
      <c r="B44" s="28" t="s">
        <v>72</v>
      </c>
      <c r="C44" s="2" t="s">
        <v>26</v>
      </c>
      <c r="D44" s="4" t="s">
        <v>11</v>
      </c>
      <c r="E44" s="26">
        <v>1</v>
      </c>
      <c r="F44" s="27"/>
      <c r="G44" s="27"/>
      <c r="H44" s="6">
        <f t="shared" si="1"/>
        <v>0</v>
      </c>
      <c r="I44" s="35"/>
      <c r="J44" s="3"/>
    </row>
    <row r="45" spans="1:10" ht="22.15" customHeight="1">
      <c r="A45" s="40" t="s">
        <v>86</v>
      </c>
      <c r="B45" s="41"/>
      <c r="C45" s="41"/>
      <c r="D45" s="41"/>
      <c r="E45" s="41"/>
      <c r="F45" s="41"/>
      <c r="G45" s="41"/>
      <c r="H45" s="42"/>
      <c r="I45" s="29">
        <f>SUM(I9:I44)</f>
        <v>0</v>
      </c>
      <c r="J45" s="15"/>
    </row>
    <row r="46" spans="1:10" ht="22.15" customHeight="1">
      <c r="A46" s="40" t="s">
        <v>87</v>
      </c>
      <c r="B46" s="41"/>
      <c r="C46" s="41"/>
      <c r="D46" s="41"/>
      <c r="E46" s="41"/>
      <c r="F46" s="41"/>
      <c r="G46" s="41"/>
      <c r="H46" s="42"/>
      <c r="I46" s="29">
        <f>0.2*I45</f>
        <v>0</v>
      </c>
      <c r="J46" s="15"/>
    </row>
    <row r="47" spans="1:10" ht="26.25" customHeight="1">
      <c r="A47" s="40" t="s">
        <v>88</v>
      </c>
      <c r="B47" s="41"/>
      <c r="C47" s="41"/>
      <c r="D47" s="41"/>
      <c r="E47" s="41"/>
      <c r="F47" s="41"/>
      <c r="G47" s="41"/>
      <c r="H47" s="42"/>
      <c r="I47" s="30">
        <f>I46+I45</f>
        <v>0</v>
      </c>
    </row>
  </sheetData>
  <mergeCells count="23">
    <mergeCell ref="A46:H46"/>
    <mergeCell ref="A47:H47"/>
    <mergeCell ref="A2:I2"/>
    <mergeCell ref="A3:I3"/>
    <mergeCell ref="A4:I4"/>
    <mergeCell ref="A5:I5"/>
    <mergeCell ref="E7:H7"/>
    <mergeCell ref="A7:A8"/>
    <mergeCell ref="B7:B8"/>
    <mergeCell ref="C7:C8"/>
    <mergeCell ref="D7:D8"/>
    <mergeCell ref="A6:I6"/>
    <mergeCell ref="A16:A25"/>
    <mergeCell ref="A12:A15"/>
    <mergeCell ref="A26:A44"/>
    <mergeCell ref="A10:A11"/>
    <mergeCell ref="A45:H45"/>
    <mergeCell ref="B28:B32"/>
    <mergeCell ref="I10:I11"/>
    <mergeCell ref="I12:I15"/>
    <mergeCell ref="I16:I25"/>
    <mergeCell ref="I26:I44"/>
    <mergeCell ref="B33:B36"/>
  </mergeCells>
  <phoneticPr fontId="40" type="noConversion"/>
  <pageMargins left="0.23622047244094491" right="0.23622047244094491" top="0.74803149606299213" bottom="0.74803149606299213" header="0.31496062992125984" footer="0.31496062992125984"/>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CVC</vt:lpstr>
      <vt:lpstr>CVC!Zone_d_impression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juliette.rauscher</dc:creator>
  <cp:lastModifiedBy>Monique Conreur</cp:lastModifiedBy>
  <cp:lastPrinted>2026-08-18T14:16:36Z</cp:lastPrinted>
  <dcterms:created xsi:type="dcterms:W3CDTF">2023-07-28T08:27:12Z</dcterms:created>
  <dcterms:modified xsi:type="dcterms:W3CDTF">2026-08-18T14:17:35Z</dcterms:modified>
</cp:coreProperties>
</file>